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Windows-1251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����" sheetId="1" r:id="rId1"/>
    <sheet name="������ 1" sheetId="2" r:id="rId2"/>
    <sheet name="����������� �� ���" sheetId="3" r:id="rId3"/>
    <sheet name="������ 2" sheetId="4" r:id="rId4"/>
    <sheet name="����������� (111)" sheetId="5" r:id="rId5"/>
    <sheet name="����������� (100,300,850)" sheetId="6" r:id="rId6"/>
    <sheet name="����������� (119)" sheetId="7" r:id="rId7"/>
    <sheet name="����������� (242,244,247)" sheetId="8" r:id="rId8"/>
    <sheet name="����������� �������" sheetId="9" r:id="rId9"/>
    <sheet name="���������" sheetId="10" r:id="rId10"/>
    <sheet name="������ ���" sheetId="11" r:id="rId11"/>
    <sheet name="���� ������������" sheetId="12" r:id="rId12"/>
    <sheet name="�������� ���������" sheetId="13" r:id="rId13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<sst xmlns="http://schemas.openxmlformats.org/spreadsheetml/2006/main">
  <si>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�����������</t>
  </si>
  <si>
    <t>���������</t>
  </si>
  <si>
    <t>����������� �������� �����������
���������� �������</t>
  </si>
  <si>
    <t>��������</t>
  </si>
  <si>
    <t>(������������ ��������� ����, ������������� ��������)</t>
  </si>
  <si>
    <t>������� �.�.</t>
  </si>
  <si>
    <t>������� ��������� ��������</t>
  </si>
  <si>
    <t>(�������)</t>
  </si>
  <si>
    <t>(����������� �������)</t>
  </si>
  <si>
    <t>"_____" _____________ ______ �.</t>
  </si>
  <si>
    <t>(���� �����������)</t>
  </si>
  <si>
    <t>���� ���������-������������� ������������</t>
  </si>
  <si>
    <t>����� �� "���������� �������" �� 2023 ��� � �������� ������ 2024-2025 �����</t>
  </si>
  <si>
    <t>"28" ���� 2023 �.</t>
  </si>
  <si>
    <t>����� �� ���</t>
  </si>
  <si>
    <t>������������ ���������������� ����������:</t>
  </si>
  <si>
    <t>��������������� ���������� ���������������� ��������������� ���������� ���������� ������� "���������� �������"</t>
  </si>
  <si>
    <t>����</t>
  </si>
  <si>
    <t>28.06.2023</t>
  </si>
  <si>
    <t>������������ ������, ��������������� ������� � ���������� ����������:</t>
  </si>
  <si>
    <t>������������ ����������� ���������� �������</t>
  </si>
  <si>
    <t>�� ����</t>
  </si>
  <si>
    <t>68213256</t>
  </si>
  <si>
    <t>����� ������������ ��������������� ���������������� ����������:</t>
  </si>
  <si>
    <t>142214, ���������� �������, �. ��������, ��. �������, �. 5</t>
  </si>
  <si>
    <t>���/���</t>
  </si>
  <si>
    <t>5043043960/504301001</t>
  </si>
  <si>
    <t>������� ���������: ���.</t>
  </si>
  <si>
    <t>�� ����</t>
  </si>
  <si>
    <t>383</t>
  </si>
  <si>
    <t>���������. �������� ��.</t>
  </si>
  <si>
    <t>���: ������� ������ �������������</t>
  </si>
  <si>
    <t>���: ������� ��������� ��������</t>
  </si>
  <si>
    <t>���������: ����������� �������� ����������� ���������� �������</t>
  </si>
  <si>
    <t>���������: ��������</t>
  </si>
  <si>
    <t>��������� c 17.05.2023 09:34:00 ��: 09.08.2024 09:34:00</t>
  </si>
  <si>
    <t>��������� c 17.05.2022 17:25:00 ��: 10.08.2023 17:25:00</t>
  </si>
  <si>
    <t>�������� �����: DDDFABCBE09750D93362F1256FA1A9D87CB5B379</t>
  </si>
  <si>
    <t>�������� �����: 71A80117B08EDBC41EE2554EECA2B7B9A519AB1E</t>
  </si>
  <si>
    <t>��������: ������������ ������</t>
  </si>
  <si>
    <t>����� ����������: 28.06.2023 19:47:30</t>
  </si>
  <si>
    <t>����� ����������: 28.06.2023 19:03:12</t>
  </si>
  <si>
    <t>������ 1. ����������� � �������</t>
  </si>
  <si>
    <t>������������ ����������</t>
  </si>
  <si>
    <t>��� ������</t>
  </si>
  <si>
    <t>��� �� ��������� ������������� ���������� ���������</t>
  </si>
  <si>
    <t>������������� ��� (�����)</t>
  </si>
  <si>
    <t>�����</t>
  </si>
  <si>
    <t>�� 2023 �. ������� ���������� ���</t>
  </si>
  <si>
    <t>�� 2024 �. ������ ��� ��������� �������</t>
  </si>
  <si>
    <t>�� 2025 �. ������ ��� ��������� �������</t>
  </si>
  <si>
    <t>�� ��������� ��������� �������</t>
  </si>
  <si>
    <t>������� ������� �� ������ �������� ����������� ����</t>
  </si>
  <si>
    <t>0001</t>
  </si>
  <si>
    <t>�</t>
  </si>
  <si>
    <t>X</t>
  </si>
  <si>
    <t>������� ������� �� ����� �������� ����������� ����</t>
  </si>
  <si>
    <t>0002</t>
  </si>
  <si>
    <t>������, �����:</t>
  </si>
  <si>
    <t>1000</t>
  </si>
  <si>
    <t>� ��� �����:
������ �� �������������, �����</t>
  </si>
  <si>
    <t>1100</t>
  </si>
  <si>
    <t>120</t>
  </si>
  <si>
    <t>� ��� �����, ������</t>
  </si>
  <si>
    <t>1110</t>
  </si>
  <si>
    <t>121</t>
  </si>
  <si>
    <t>���� ������ �� �������������</t>
  </si>
  <si>
    <t>1120</t>
  </si>
  <si>
    <t>129</t>
  </si>
  <si>
    <t>������ �� �������� �����, �����, ����������� ������ ����������, �����</t>
  </si>
  <si>
    <t>1200</t>
  </si>
  <si>
    <t>130</t>
  </si>
  <si>
    <t>� ��� �����:
�������� �� ���������� ����������� ���������� ���������������� (��������������) ������� �� ���� ������� ������� ��������-��������� �����������, ���������� ����������</t>
  </si>
  <si>
    <t>1210</t>
  </si>
  <si>
    <t>131</t>
  </si>
  <si>
    <t>������ �� ���������� ������ ����������� � ����������� ����������� ���������� ��������� ��������</t>
  </si>
  <si>
    <t>1220</t>
  </si>
  <si>
    <t>139</t>
  </si>
  <si>
    <t>������ �� �������, �����, ���� ���� ��������������� �������, �����</t>
  </si>
  <si>
    <t>1300</t>
  </si>
  <si>
    <t>140</t>
  </si>
  <si>
    <t>� ��� �����, 
���������</t>
  </si>
  <si>
    <t>1310</t>
  </si>
  <si>
    <t>141</t>
  </si>
  <si>
    <t>������������� �������� �����������, �����</t>
  </si>
  <si>
    <t>1400</t>
  </si>
  <si>
    <t>150</t>
  </si>
  <si>
    <t>� ��� �����:
������� ��������</t>
  </si>
  <si>
    <t>1410</t>
  </si>
  <si>
    <t>�������� �� ������������� ����������� ��������</t>
  </si>
  <si>
    <t>1420</t>
  </si>
  <si>
    <t>������������� �����������</t>
  </si>
  <si>
    <t>1430</t>
  </si>
  <si>
    <t>�������������</t>
  </si>
  <si>
    <t>1440</t>
  </si>
  <si>
    <t>������ ������, �����</t>
  </si>
  <si>
    <t>1500</t>
  </si>
  <si>
    <t>180</t>
  </si>
  <si>
    <t>���� ������</t>
  </si>
  <si>
    <t>1510</t>
  </si>
  <si>
    <t>������ �� �������� � ��������, �����</t>
  </si>
  <si>
    <t>1900</t>
  </si>
  <si>
    <t>������ �����������, �����</t>
  </si>
  <si>
    <t>1980</t>
  </si>
  <si>
    <t>���������� �������� �������� ������� �� ���� �������� ����������� ������������� ������� ���</t>
  </si>
  <si>
    <t>1981</t>
  </si>
  <si>
    <t>510</t>
  </si>
  <si>
    <t>�������, �����</t>
  </si>
  <si>
    <t>2000</t>
  </si>
  <si>
    <t>� ��� �����:
�� ������� ���������, �����</t>
  </si>
  <si>
    <t>2100</t>
  </si>
  <si>
    <t>� ��� �����:
���� ������ ����� ����������</t>
  </si>
  <si>
    <t>2110</t>
  </si>
  <si>
    <t>111</t>
  </si>
  <si>
    <t>� ��� �����:
������ �����</t>
  </si>
  <si>
    <t>2111</t>
  </si>
  <si>
    <t>211</t>
  </si>
  <si>
    <t>� ��� �����:
������ ����� �������������� ����������</t>
  </si>
  <si>
    <t>2111.1</t>
  </si>
  <si>
    <t>� ��� ����� �������������� ��������� ("�������")</t>
  </si>
  <si>
    <t>2111.1.1</t>
  </si>
  <si>
    <t>������ ����� ������ �������������� ����������</t>
  </si>
  <si>
    <t>2111.1.2</t>
  </si>
  <si>
    <t>������ ����� ������� ���������</t>
  </si>
  <si>
    <t>2111.2</t>
  </si>
  <si>
    <t>� ��� �����: ����������� ���������</t>
  </si>
  <si>
    <t>2111.2.1</t>
  </si>
  <si>
    <t>���������������-�������������� ��������</t>
  </si>
  <si>
    <t>2111.2.2</t>
  </si>
  <si>
    <t>� ��� �����: ��� "�������"</t>
  </si>
  <si>
    <t>2111.2.2.1</t>
  </si>
  <si>
    <t>��� ������</t>
  </si>
  <si>
    <t>2111.2.2.2</t>
  </si>
  <si>
    <t>������-��������������� ��������</t>
  </si>
  <si>
    <t>2111.2.3</t>
  </si>
  <si>
    <t>������� ������������� ��������</t>
  </si>
  <si>
    <t>2111.2.4</t>
  </si>
  <si>
    <t>��������� ��������</t>
  </si>
  <si>
    <t>2111.2.5</t>
  </si>
  <si>
    <t>���������� ������� � ����������� ��������� � �������� �����</t>
  </si>
  <si>
    <t>2112</t>
  </si>
  <si>
    <t>266</t>
  </si>
  <si>
    <t>������ ������� ���������, � ��� ����� ���������������� ���������, �����</t>
  </si>
  <si>
    <t>2120</t>
  </si>
  <si>
    <t>112</t>
  </si>
  <si>
    <t>� ��� �����:
������ ������������ ������� ��������� � �������� � ����������� ������, �����</t>
  </si>
  <si>
    <t>2121</t>
  </si>
  <si>
    <t>212</t>
  </si>
  <si>
    <t>������������ ������, �����</t>
  </si>
  <si>
    <t>2122</t>
  </si>
  <si>
    <t>222</t>
  </si>
  <si>
    <t>������ ������, ������, �� ����������� ���������� ��������� � ������� ������������ ��� ������� �������� ������������ �������, �����</t>
  </si>
  <si>
    <t>2123</t>
  </si>
  <si>
    <t>226</t>
  </si>
  <si>
    <t>���������� ����������� ���������, � ��� ����� �������� ���������� ������, �����</t>
  </si>
  <si>
    <t>2124</t>
  </si>
  <si>
    <t>���������� ����������� ��������� � ����������� �����</t>
  </si>
  <si>
    <t>2125</t>
  </si>
  <si>
    <t>267</t>
  </si>
  <si>
    <t>���� �������, �� ����������� ����� ������ ����� ����������, ��� ���������� ��������� ����������</t>
  </si>
  <si>
    <t>2130</t>
  </si>
  <si>
    <t>113</t>
  </si>
  <si>
    <t>2131</t>
  </si>
  <si>
    <t>2132</t>
  </si>
  <si>
    <t>2133</t>
  </si>
  <si>
    <t>2134</t>
  </si>
  <si>
    <t>������ �� ������������� ����������� ����������� �� ������� �� ������ ����� ���������� � ���� ������� ���������� ����������, �����</t>
  </si>
  <si>
    <t>2140</t>
  </si>
  <si>
    <t>119</t>
  </si>
  <si>
    <t>� ��� �����:
�� ������� �� ������ �����</t>
  </si>
  <si>
    <t>2141</t>
  </si>
  <si>
    <t>213</t>
  </si>
  <si>
    <t>���� ������� ����������</t>
  </si>
  <si>
    <t>2142</t>
  </si>
  <si>
    <t>���������� � ���� ������� ���������, �����</t>
  </si>
  <si>
    <t>2200</t>
  </si>
  <si>
    <t>300</t>
  </si>
  <si>
    <t>� ��� �����:
���������� ������� ���������, ����� ��������� ����������� ���������� ������</t>
  </si>
  <si>
    <t>2210</t>
  </si>
  <si>
    <t>320</t>
  </si>
  <si>
    <t>260</t>
  </si>
  <si>
    <t>�� ���:
�������, ����������� � ���� ���������� ������� ���������, ����� ��������� ����������� ������������</t>
  </si>
  <si>
    <t>2211</t>
  </si>
  <si>
    <t>321</t>
  </si>
  <si>
    <t>������� ���������, ������������� ���� �������� �� ���������� ��������� ����������� �� ���� ������� ��������������� �����</t>
  </si>
  <si>
    <t>2220</t>
  </si>
  <si>
    <t>340</t>
  </si>
  <si>
    <t>������� ���������</t>
  </si>
  <si>
    <t>2221</t>
  </si>
  <si>
    <t>262</t>
  </si>
  <si>
    <t>������������� ���� �������� �� ���������� ���������
����������� �� ���� ������� ��������������� �����</t>
  </si>
  <si>
    <t>2222</t>
  </si>
  <si>
    <t>296</t>
  </si>
  <si>
    <t>�� ������������ ���������� ��� �� ���������� � ������� ��������, ���������, �����������, ����� � �������, � ����� �� �������������� ������� � ����� ��������� �������� � ������� �����, �������� � ���������</t>
  </si>
  <si>
    <t>2230</t>
  </si>
  <si>
    <t>350</t>
  </si>
  <si>
    <t>���� ������� ���������</t>
  </si>
  <si>
    <t>2240</t>
  </si>
  <si>
    <t>360</t>
  </si>
  <si>
    <t>������ �������, ������ � ���� ��������, �����</t>
  </si>
  <si>
    <t>2300</t>
  </si>
  <si>
    <t>850</t>
  </si>
  <si>
    <t>�� ���:
����� �� ��������� ����������� � ��������� �����</t>
  </si>
  <si>
    <t>2310</t>
  </si>
  <si>
    <t>851</t>
  </si>
  <si>
    <t>291</t>
  </si>
  <si>
    <t>���� ������ (���������� � ������ ��������) � ������� ��������� ������� ���������� ���������, � ����� ��������������� �������</t>
  </si>
  <si>
    <t>2320</t>
  </si>
  <si>
    <t>852</t>
  </si>
  <si>
    <t>������ ������� (� ��� ����� ����������������), ����� � ���� ��������</t>
  </si>
  <si>
    <t>2330</t>
  </si>
  <si>
    <t>853</t>
  </si>
  <si>
    <t>������ ������� (� ��� ����� ����������������), �����</t>
  </si>
  <si>
    <t>2331</t>
  </si>
  <si>
    <t>291 - 295</t>
  </si>
  <si>
    <t>���� ������� �������� ��������� ���������� �����</t>
  </si>
  <si>
    <t>2332</t>
  </si>
  <si>
    <t>���� ������� �������� ��������� ������������</t>
  </si>
  <si>
    <t>2333</t>
  </si>
  <si>
    <t>297</t>
  </si>
  <si>
    <t>������������� ������������ ������������ � ���������� �����</t>
  </si>
  <si>
    <t>2400</t>
  </si>
  <si>
    <t>�� ���:
������, ��������������� ��������� �����������</t>
  </si>
  <si>
    <t>2410</t>
  </si>
  <si>
    <t>613</t>
  </si>
  <si>
    <t>241</t>
  </si>
  <si>
    <t>������, ��������������� ���������� �����������</t>
  </si>
  <si>
    <t>2420</t>
  </si>
  <si>
    <t>623</t>
  </si>
  <si>
    <t>������, ��������������� ���� �������������� ������������ (�� ����������� ��������� � ���������� ����������)</t>
  </si>
  <si>
    <t>2430</t>
  </si>
  <si>
    <t>634</t>
  </si>
  <si>
    <t>242</t>
  </si>
  <si>
    <t>������, ��������������� ������ ������������ � ���������� �����</t>
  </si>
  <si>
    <t>2440</t>
  </si>
  <si>
    <t>810</t>
  </si>
  <si>
    <t>������ � ������������� �����������</t>
  </si>
  <si>
    <t>2450</t>
  </si>
  <si>
    <t>862</t>
  </si>
  <si>
    <t>253</t>
  </si>
  <si>
    <t>� ��� �����: 
������������ ������������� ������������, �����</t>
  </si>
  <si>
    <t>2451</t>
  </si>
  <si>
    <t>���� ������� �������� ��������� ���������� ����� � ������������, �����</t>
  </si>
  <si>
    <t>2452</t>
  </si>
  <si>
    <t>������� � ����� ����������� ���������� ���������� � ��������������� ����������� ���������� � �������������� �������������</t>
  </si>
  <si>
    <t>2460</t>
  </si>
  <si>
    <t>863</t>
  </si>
  <si>
    <t>2461</t>
  </si>
  <si>
    <t>2462</t>
  </si>
  <si>
    <t>������ ������� (����� ������ �� ������� �������, �����, �����)</t>
  </si>
  <si>
    <t>2500</t>
  </si>
  <si>
    <t>���������� �������� ����� ���������� ��������� � ������� ���������� �� ���������� �����, ������������ � ���������� ������������ ����������</t>
  </si>
  <si>
    <t>2520</t>
  </si>
  <si>
    <t>831</t>
  </si>
  <si>
    <t>290</t>
  </si>
  <si>
    <t>������� �� ������� �������, �����, �����, �����</t>
  </si>
  <si>
    <t>2600</t>
  </si>
  <si>
    <t>� ��� �����: ������� ������-�����������������, ������-��������������� � ��������������� �����</t>
  </si>
  <si>
    <t>2610</t>
  </si>
  <si>
    <t>������� �������, �����, ����� � ����� ������������ ������� ���������������� (��������������) ���������</t>
  </si>
  <si>
    <t>2630</t>
  </si>
  <si>
    <t>243</t>
  </si>
  <si>
    <t>2631</t>
  </si>
  <si>
    <t>2631.1</t>
  </si>
  <si>
    <t>225</t>
  </si>
  <si>
    <t>2631.2</t>
  </si>
  <si>
    <t>������� �������, �����, ����� ��� ����� ����������� ��������</t>
  </si>
  <si>
    <t>2632</t>
  </si>
  <si>
    <t>347</t>
  </si>
  <si>
    <t>������� �������, �����, ����� ��� ����� ������������ �������</t>
  </si>
  <si>
    <t>2633</t>
  </si>
  <si>
    <t>344</t>
  </si>
  <si>
    <t>������ ������� �������, ����� � �����, �����</t>
  </si>
  <si>
    <t>2640</t>
  </si>
  <si>
    <t>244</t>
  </si>
  <si>
    <t>� ��� �����:
�������, �����</t>
  </si>
  <si>
    <t>2641</t>
  </si>
  <si>
    <t>� ��� �����:
������ �����, �����</t>
  </si>
  <si>
    <t>2641.01</t>
  </si>
  <si>
    <t>221</t>
  </si>
  <si>
    <t>2641.02</t>
  </si>
  <si>
    <t>������������ ������ (�� ����������� ������� �������������� ��������)</t>
  </si>
  <si>
    <t>2641.03</t>
  </si>
  <si>
    <t>223</t>
  </si>
  <si>
    <t>�������� ����� �� ����������� ����������, �����</t>
  </si>
  <si>
    <t>2641.04</t>
  </si>
  <si>
    <t>224</t>
  </si>
  <si>
    <t>������, ������ �� ���������� ���������</t>
  </si>
  <si>
    <t>2641.05</t>
  </si>
  <si>
    <t>������ ������, ������</t>
  </si>
  <si>
    <t>2641.06</t>
  </si>
  <si>
    <t>�����������, �����</t>
  </si>
  <si>
    <t>2641.07</t>
  </si>
  <si>
    <t>227</t>
  </si>
  <si>
    <t>� ��� �����:
����������� ������������ �������, �����</t>
  </si>
  <si>
    <t>2642</t>
  </si>
  <si>
    <t>� ��� �����: 
���������� ��������� �������� �������, �����</t>
  </si>
  <si>
    <t>2642.01</t>
  </si>
  <si>
    <t>310</t>
  </si>
  <si>
    <t>���������� ��������� �������������� �������, �����</t>
  </si>
  <si>
    <t>2642.02</t>
  </si>
  <si>
    <t>���������� ��������� ������������������ �������, �����</t>
  </si>
  <si>
    <t>2642.03</t>
  </si>
  <si>
    <t>330</t>
  </si>
  <si>
    <t>���������� ��������� ������������� ���������� � ����������, ����������� � ����������� �����, �����</t>
  </si>
  <si>
    <t>2642.04</t>
  </si>
  <si>
    <t>341</t>
  </si>
  <si>
    <t>���������� ��������� ��������� �������, �����</t>
  </si>
  <si>
    <t>2642.05</t>
  </si>
  <si>
    <t>342</t>
  </si>
  <si>
    <t>���������� ��������� ������-��������� ����������, �����</t>
  </si>
  <si>
    <t>2642.06</t>
  </si>
  <si>
    <t>343</t>
  </si>
  <si>
    <t>���������� ��������� ������������ ����������, �����</t>
  </si>
  <si>
    <t>2642.07</t>
  </si>
  <si>
    <t>���������� ��������� ������� ���������</t>
  </si>
  <si>
    <t>2642.08</t>
  </si>
  <si>
    <t>345</t>
  </si>
  <si>
    <t>���������� ��������� ������ ������������ �������</t>
  </si>
  <si>
    <t>2642.09</t>
  </si>
  <si>
    <t>346</t>
  </si>
  <si>
    <t>���������� ��������� ������������ ������� ��� ����� ����������� ��������, �����</t>
  </si>
  <si>
    <t>2642.10</t>
  </si>
  <si>
    <t>���������� ��������� ������ ������������ �������
������������ ����������</t>
  </si>
  <si>
    <t>2642.11</t>
  </si>
  <si>
    <t>349</t>
  </si>
  <si>
    <t>���������� ��������� ���������������� ���� �� ���������� ���������������� ������������ � �������������� ������ ��������� �������������</t>
  </si>
  <si>
    <t>2642.12</t>
  </si>
  <si>
    <t>353</t>
  </si>
  <si>
    <t>������� �������, �����, ����� � ����� ��������, ��������, ������������ � ������ 
�� ������������ ��������������� �������������� ������</t>
  </si>
  <si>
    <t>2650</t>
  </si>
  <si>
    <t>246</t>
  </si>
  <si>
    <t>������� �������������� ��������</t>
  </si>
  <si>
    <t>2660</t>
  </si>
  <si>
    <t>247</t>
  </si>
  <si>
    <t>����������� �������� � ������� ��������������� (�������������) �������������, �����</t>
  </si>
  <si>
    <t>2700</t>
  </si>
  <si>
    <t>400</t>
  </si>
  <si>
    <t>� ��� �����:
������������ �������� ����������� ��������� ���������������� (��������������) ������������</t>
  </si>
  <si>
    <t>2710</t>
  </si>
  <si>
    <t>406</t>
  </si>
  <si>
    <t>������������� (�������������) �������� ����������� ��������� ���������������� (��������������) ������������</t>
  </si>
  <si>
    <t>2720</t>
  </si>
  <si>
    <t>407</t>
  </si>
  <si>
    <t>�������, ����������� �����, �����</t>
  </si>
  <si>
    <t>3000</t>
  </si>
  <si>
    <t>100</t>
  </si>
  <si>
    <t>� ��� �����:
����� �� �������</t>
  </si>
  <si>
    <t>3010</t>
  </si>
  <si>
    <t>����� �� ����������� ���������</t>
  </si>
  <si>
    <t>3020</t>
  </si>
  <si>
    <t>������ ������, ����������� �����</t>
  </si>
  <si>
    <t>3030</t>
  </si>
  <si>
    <t>������ �������, �����</t>
  </si>
  <si>
    <t>4000</t>
  </si>
  <si>
    <t>�� ���:
������� � ������ ������� ��������</t>
  </si>
  <si>
    <t>4010</t>
  </si>
  <si>
    <t>610</t>
  </si>
  <si>
    <t>������� � ������ ������� ����������</t>
  </si>
  <si>
    <t>4020</t>
  </si>
  <si>
    <t>����������� �� ���</t>
  </si>
  <si>
    <t>������������� ���</t>
  </si>
  <si>
    <t>� �.�. ������� �� ���������� ����������� ���������� ���������������� �������</t>
  </si>
  <si>
    <t>� �.�. �������, ��������������� � ������������ � ������� ������ ����� 1 ������ 78.1 ���������� ������� ��</t>
  </si>
  <si>
    <t>� �.�. 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</si>
  <si>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�� ���������� ��������� �������</t>
  </si>
  <si>
    <t>������ 2. �������� �� �������� �� ������� �������, �����, �����</t>
  </si>
  <si>
    <t>� �/�</t>
  </si>
  <si>
    <t>��� ������ �������</t>
  </si>
  <si>
    <t>���������� ���</t>
  </si>
  <si>
    <t>�� 2023 �. (������� ���������� ���)</t>
  </si>
  <si>
    <t>�� 2024 �. (������ ��� ��������� �������)</t>
  </si>
  <si>
    <t>�� 2025 �. (������ ��� ��������� �������)</t>
  </si>
  <si>
    <t>1</t>
  </si>
  <si>
    <t>������� �� ������� �������, �����, �����, �����:</t>
  </si>
  <si>
    <t>26000</t>
  </si>
  <si>
    <t>x</t>
  </si>
  <si>
    <t>1.1</t>
  </si>
  <si>
    <t>� ��� �����: �� ���������� (���������), ����������� �� ������ �������� ����������� ���� ��� ���������� ���� ������������ ������ � 44-�� � ������������ ������ � 223-��</t>
  </si>
  <si>
    <t>26100</t>
  </si>
  <si>
    <t>1.2</t>
  </si>
  <si>
    <t>�� ���������� (���������), ����������� � ���������� � ��������������� ���������� ���� ��� ���������� ���� ������������ ������ N 44-�� � ������������ ������ N 223-��</t>
  </si>
  <si>
    <t>26200</t>
  </si>
  <si>
    <t>1.3</t>
  </si>
  <si>
    <t>�� ���������� (���������), ����������� �� ������ �������� ����������� ���� � ������ ���������� ������������ ������ N 44-�� � ������������ ������ N 223-��</t>
  </si>
  <si>
    <t>26300</t>
  </si>
  <si>
    <t>1.3.1</t>
  </si>
  <si>
    <t>� ��� �����: � ������������ � ����������� ������� � 44-��</t>
  </si>
  <si>
    <t>26310</t>
  </si>
  <si>
    <t>1.3.2</t>
  </si>
  <si>
    <t>� ������������ � ����������� ������� N 223-��</t>
  </si>
  <si>
    <t>26320</t>
  </si>
  <si>
    <t>1.4</t>
  </si>
  <si>
    <t>�� ���������� (���������), ����������� � ���������� � ��������������� ���������� ���� � ������ ���������� ������������ ������ N 44-�� � ������������ ������ N 223-��</t>
  </si>
  <si>
    <t>26400</t>
  </si>
  <si>
    <t>1.4.1</t>
  </si>
  <si>
    <t>� ��� �����: �� ���� ��������, ��������������� �� ���������� ����������� ���������� ���������������� (��������������) �������</t>
  </si>
  <si>
    <t>26410</t>
  </si>
  <si>
    <t>1.4.1.1</t>
  </si>
  <si>
    <t>26411</t>
  </si>
  <si>
    <t>1.4.1.2</t>
  </si>
  <si>
    <t>26412</t>
  </si>
  <si>
    <t>1.4.2</t>
  </si>
  <si>
    <t>�� ���� ��������, ��������������� � ������������ � ������� ������ ������ 1 ������ 78.1 ���������� ������� ���������� ���������</t>
  </si>
  <si>
    <t>26420</t>
  </si>
  <si>
    <t>1.4.2.1</t>
  </si>
  <si>
    <t>26421</t>
  </si>
  <si>
    <t>1.4.2.2</t>
  </si>
  <si>
    <t>26422</t>
  </si>
  <si>
    <t>1.4.3</t>
  </si>
  <si>
    <t>�� ���� ��������, ��������������� �� ������������� ����������� ��������</t>
  </si>
  <si>
    <t>26430</t>
  </si>
  <si>
    <t>1.4.4</t>
  </si>
  <si>
    <t>�� ���� ������� ������������� ������������ �����������</t>
  </si>
  <si>
    <t>26440</t>
  </si>
  <si>
    <t>1.4.4.1</t>
  </si>
  <si>
    <t>26441</t>
  </si>
  <si>
    <t>1.4.4.2</t>
  </si>
  <si>
    <t>26442</t>
  </si>
  <si>
    <t>1.4.5</t>
  </si>
  <si>
    <t>�� ���� ������ ���������� ����������� �����������</t>
  </si>
  <si>
    <t>26450</t>
  </si>
  <si>
    <t>1.4.5.1</t>
  </si>
  <si>
    <t>26451</t>
  </si>
  <si>
    <t>1.4.5.2</t>
  </si>
  <si>
    <t>26452</t>
  </si>
  <si>
    <t>2.</t>
  </si>
  <si>
    <t>����� �� ����������,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44-��, �� ���������������� ���� �������</t>
  </si>
  <si>
    <t>26500</t>
  </si>
  <si>
    <t>2.1</t>
  </si>
  <si>
    <t>� ��� ����� �� ���� ������ �������:</t>
  </si>
  <si>
    <t>26510</t>
  </si>
  <si>
    <t>2023</t>
  </si>
  <si>
    <t>2.2</t>
  </si>
  <si>
    <t>26520</t>
  </si>
  <si>
    <t>2024</t>
  </si>
  <si>
    <t>2.3</t>
  </si>
  <si>
    <t>26530</t>
  </si>
  <si>
    <t>2025</t>
  </si>
  <si>
    <t>3.</t>
  </si>
  <si>
    <t>����� �� 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223-��, �� ���������������� ���� �������</t>
  </si>
  <si>
    <t>26600</t>
  </si>
  <si>
    <t>3.1</t>
  </si>
  <si>
    <t>26610</t>
  </si>
  <si>
    <t>3.2</t>
  </si>
  <si>
    <t>26620</t>
  </si>
  <si>
    <t>3.3</t>
  </si>
  <si>
    <t>26630</t>
  </si>
  <si>
    <t>������������ ���������� (�������������� ���� ����������)</t>
  </si>
  <si>
    <t>(���������)</t>
  </si>
  <si>
    <t>�����������</t>
  </si>
  <si>
    <t>(�������, ��������)</t>
  </si>
  <si>
    <t>(�������)</t>
  </si>
  <si>
    <t>"______" _________________ 20__ �.</t>
  </si>
  <si>
    <t>(������������ ��������� ��������������� ���� ������-����������)</t>
  </si>
  <si>
    <t>�.�.</t>
  </si>
  <si>
    <t>��� ����� ��������</t>
  </si>
  <si>
    <t>�������� ����������� �����������</t>
  </si>
  <si>
    <t>�������� �� ���� ����</t>
  </si>
  <si>
    <t>1.1. ������� (�����������) �������� �� ������ ����� (211)</t>
  </si>
  <si>
    <t>���������, ������ ����������</t>
  </si>
  <si>
    <t>������������� �����������, ������</t>
  </si>
  <si>
    <t>�������������� ������ ������ ����� ������ ���������, ���</t>
  </si>
  <si>
    <t>���� ������ ����� � ���</t>
  </si>
  <si>
    <t>�����</t>
  </si>
  <si>
    <t>� ��� �����:</t>
  </si>
  <si>
    <t>�� ������������ ������</t>
  </si>
  <si>
    <t>�� �������� ���������������� ���������</t>
  </si>
  <si>
    <t>�� �������� �������������� ���������</t>
  </si>
  <si>
    <t>2</t>
  </si>
  <si>
    <t>3</t>
  </si>
  <si>
    <t>4</t>
  </si>
  <si>
    <t>5</t>
  </si>
  <si>
    <t>6</t>
  </si>
  <si>
    <t>7</t>
  </si>
  <si>
    <t>8</t>
  </si>
  <si>
    <t>196</t>
  </si>
  <si>
    <t>[�� ���������], [�������������� ���������� ("�������")], [������������� (���.����.) 1 ���.],</t>
  </si>
  <si>
    <t>215</t>
  </si>
  <si>
    <t>[�� ���������], [�������������� ���������� ("�������")], [�������],</t>
  </si>
  <si>
    <t>216</t>
  </si>
  <si>
    <t>[�� ���������], [�������������� ���������� ("�������")], [�������������],</t>
  </si>
  <si>
    <t>�����:</t>
  </si>
  <si>
    <t>�������� �� ���������� ���������������� (��������������) �������</t>
  </si>
  <si>
    <t>[�� ���������], [����������� ��������], [�������� ( ������ ���������������� ���������)], [����]</t>
  </si>
  <si>
    <t>[�� ���������], [����������� ��������], [1-� ���. ���������], [����]</t>
  </si>
  <si>
    <t>[�� ���������], [����������� ��������], [���. 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</si>
  <si>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</si>
  <si>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</si>
  <si>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 ��������� �� ��], [����]</t>
  </si>
  <si>
    <t>[�� ���������], [����������� ��������], [���.��������� �� �������������� �����������], [����]</t>
  </si>
  <si>
    <t>9</t>
  </si>
  <si>
    <t>[�� ���������], [����������� ��������], [���. ��������� �� ������������], [����]</t>
  </si>
  <si>
    <t>10</t>
  </si>
  <si>
    <t>[�� ���������], [����������� ��������], [����������� ��������� �� ��������� � �����������], [����]</t>
  </si>
  <si>
    <t>11</t>
  </si>
  <si>
    <t>[�� ���������], [����������� ��������], [���. ��������� �� ���], [����]</t>
  </si>
  <si>
    <t>12</t>
  </si>
  <si>
    <t>[�� ���������], [����������� ��������], [���������� ����������], [����]</t>
  </si>
  <si>
    <t>13</t>
  </si>
  <si>
    <t>[�� ���������], [����������� ��������], [���������� ���������� �.��������], [����]</t>
  </si>
  <si>
    <t>14</t>
  </si>
  <si>
    <t>[�� ���������], [����������� ��������], [���������� ���������� �.��������], [����]</t>
  </si>
  <si>
    <t>15</t>
  </si>
  <si>
    <t>[�� ���������], [����������� ��������], [������������ ������������ �������������], [����]</t>
  </si>
  <si>
    <t>16</t>
  </si>
  <si>
    <t>[�� ���������], [����������� ��������], [��������� ����� ��], [����]</t>
  </si>
  <si>
    <t>17</t>
  </si>
  <si>
    <t>[�� ���������], [����������� ��������], [���������� ������� ����������������], [����]</t>
  </si>
  <si>
    <t>18</t>
  </si>
  <si>
    <t>[�� ���������], [����������� ��������], [��������� ������ ������], [����]</t>
  </si>
  <si>
    <t>19</t>
  </si>
  <si>
    <t>[�� ���������], [����������� ��������], [��������� �������� ������], [����]</t>
  </si>
  <si>
    <t>20</t>
  </si>
  <si>
    <t>[�� ���������], [����������� ��������], [���������� ������������ ���������], [����]</t>
  </si>
  <si>
    <t>21</t>
  </si>
  <si>
    <t>[�� ���������], [����������� ��������], [���������� �������], [����]</t>
  </si>
  <si>
    <t>22</t>
  </si>
  <si>
    <t>[�� ���������], [����������� ��������], [���-�����], [����]</t>
  </si>
  <si>
    <t>23</t>
  </si>
  <si>
    <t>[�� ���������], [����������� ��������], [���������� �������], [����]</t>
  </si>
  <si>
    <t>24</t>
  </si>
  <si>
    <t>[�� ���������], [����������� ��������], [���.���������� ��������������� ���������], [����]</t>
  </si>
  <si>
    <t>25</t>
  </si>
  <si>
    <t>[�� ���������], [����������� ��������], [���.���������� ���������� � ������������� ����], [����]</t>
  </si>
  <si>
    <t>26</t>
  </si>
  <si>
    <t>[�� ���������], [����������� ��������], [���.���������� ������� � �������], [����]</t>
  </si>
  <si>
    <t>27</t>
  </si>
  <si>
    <t>[�� ���������], [����������� ��������], [���.���������� ���������� ���� WS], [����]</t>
  </si>
  <si>
    <t>28</t>
  </si>
  <si>
    <t>[�� ���������], [����������� ��������], [���.���������� �/� �����������], [����]</t>
  </si>
  <si>
    <t>29</t>
  </si>
  <si>
    <t>[�� ���������], [����������� ��������], [���.���������� ���������� ������������], [����]</t>
  </si>
  <si>
    <t>30</t>
  </si>
  <si>
    <t>[�� ���������], [����������� ��������], [���.���������� ���������� ������������ BOCH], [����]</t>
  </si>
  <si>
    <t>31</t>
  </si>
  <si>
    <t>[�� ���������], [����������� ��������], [���.�������� �������������], [����]</t>
  </si>
  <si>
    <t>32</t>
  </si>
  <si>
    <t>[�� ���������], [����������� ��������], [���.������������ ���], [����]</t>
  </si>
  <si>
    <t>33</t>
  </si>
  <si>
    <t>[�� ���������], [����������� ��������], [���.�������������� �������], [����]</t>
  </si>
  <si>
    <t>34</t>
  </si>
  <si>
    <t>[�� ���������], [����������� ��������], [���.���������� �������������������], [����]</t>
  </si>
  <si>
    <t>35</t>
  </si>
  <si>
    <t>[�� ���������], [����������� ��������], [���.���������], [����]</t>
  </si>
  <si>
    <t>36</t>
  </si>
  <si>
    <t>[�� ���������], [����������� ��������], [��������� �������������� ������], [����]</t>
  </si>
  <si>
    <t>37</t>
  </si>
  <si>
    <t>[�� ���������], [����������� ��������], [��������� ������ �� ���������� � ��������������� ����������� � ��������������], [����]</t>
  </si>
  <si>
    <t>38</t>
  </si>
  <si>
    <t>[�� ���������], [����������� ��������], [������� �������], [����]</t>
  </si>
  <si>
    <t>39</t>
  </si>
  <si>
    <t>[�� ���������], [����������� ��������], [������������ ������������� ������], [����]</t>
  </si>
  <si>
    <t>40</t>
  </si>
  <si>
    <t>[�� ���������], [����������� ��������], [��������� ������], [����]</t>
  </si>
  <si>
    <t>41</t>
  </si>
  <si>
    <t>[�� ���������], [������ �������������� ��������], [��������],</t>
  </si>
  <si>
    <t>43</t>
  </si>
  <si>
    <t>[�� ���������], [������ �������������� ��������], [���������� �������],</t>
  </si>
  <si>
    <t>45</t>
  </si>
  <si>
    <t>[�� ���������], [������ �������������� ��������], [����������� ���������],</t>
  </si>
  <si>
    <t>47</t>
  </si>
  <si>
    <t>[�� ���������], [������ �������������� ��������], [�������� �����������],</t>
  </si>
  <si>
    <t>49</t>
  </si>
  <si>
    <t>[�� ���������], [������ �������������� ��������], [���������� �� ��������� �����],</t>
  </si>
  <si>
    <t>50</t>
  </si>
  <si>
    <t>[�� ���������], [������ �������������� ��������], [������ ����������������� ��������],</t>
  </si>
  <si>
    <t>51</t>
  </si>
  <si>
    <t>[�� ���������], [������-��������������� ��������], [������], [����]</t>
  </si>
  <si>
    <t>54</t>
  </si>
  <si>
    <t>[�� ���������], [������-��������������� ��������], [������� ���������� �� ��������], [����]</t>
  </si>
  <si>
    <t>55</t>
  </si>
  <si>
    <t>[�� ���������], [������-��������������� ��������], [������� ������������], [����]</t>
  </si>
  <si>
    <t>56</t>
  </si>
  <si>
    <t>[�� ���������], [������-��������������� ��������], [������������ ��������], [����]</t>
  </si>
  <si>
    <t>57</t>
  </si>
  <si>
    <t>[�� ���������], [������-��������������� ��������], [��������� ������� ����� ��������], [����]</t>
  </si>
  <si>
    <t>58</t>
  </si>
  <si>
    <t>[�� ���������], [������-��������������� ��������], [���������], [����]</t>
  </si>
  <si>
    <t>61</t>
  </si>
  <si>
    <t>[�� ���������], [������-��������������� ��������], [������ 1 ��������� (�������� ����������)], [����]</t>
  </si>
  <si>
    <t>62</t>
  </si>
  <si>
    <t>[�� ���������], [������-��������������� ��������], [������� (�������� �����������)], [����]</t>
  </si>
  <si>
    <t>63</t>
  </si>
  <si>
    <t>[�� ���������], [������-��������������� ��������], [������� �����������], [����]</t>
  </si>
  <si>
    <t>65</t>
  </si>
  <si>
    <t>[�� ���������], [������-��������������� ��������], [������� �����������], [����]</t>
  </si>
  <si>
    <t>66</t>
  </si>
  <si>
    <t>[�� ���������], [������-��������������� ��������], [������� ������-���������������� ����������], [����]</t>
  </si>
  <si>
    <t>69</t>
  </si>
  <si>
    <t>[�� ���������], [��������� ��������], [���������� �����������], [����]</t>
  </si>
  <si>
    <t>70</t>
  </si>
  <si>
    <t>[�� ���������], [��������� ��������], [������� ������������], [����]</t>
  </si>
  <si>
    <t>72</t>
  </si>
  <si>
    <t>[�� ���������], [������-��������������� ��������], [������� ���������], [����]</t>
  </si>
  <si>
    <t>73</t>
  </si>
  <si>
    <t>[�� ���������], [������-��������������� ��������], [�����������], [����]</t>
  </si>
  <si>
    <t>74</t>
  </si>
  <si>
    <t>[�� ���������], [������� ������������� ��������], [�����],</t>
  </si>
  <si>
    <t>76</t>
  </si>
  <si>
    <t>[�� ���������], [������� ������������� ��������], [�������� 4 �������],</t>
  </si>
  <si>
    <t>77</t>
  </si>
  <si>
    <t>[�� ���������], [������� ������������� ��������], [�������� 6 �������],</t>
  </si>
  <si>
    <t>78</t>
  </si>
  <si>
    <t>[�� ���������], [������� ������������� ��������], [��������� ���������],</t>
  </si>
  <si>
    <t>79</t>
  </si>
  <si>
    <t>[�� ���������], [������� ������������� ��������], [�������� �� ������],</t>
  </si>
  <si>
    <t>80</t>
  </si>
  <si>
    <t>[�� ���������], [������� ������������� ��������], [�������� �� ��������� �.��������],</t>
  </si>
  <si>
    <t>82</t>
  </si>
  <si>
    <t>[�� ���������], [������� ������������� ��������], [����������],</t>
  </si>
  <si>
    <t>84</t>
  </si>
  <si>
    <t>[�� ���������], [������� ������������� ��������], [�������������������],</t>
  </si>
  <si>
    <t>88</t>
  </si>
  <si>
    <t>[�� ���������], [������� ������������� ��������], [������� �������� �� ������� ��.������.],</t>
  </si>
  <si>
    <t>89</t>
  </si>
  <si>
    <t>[�� ���������], [������� ������������� ��������], [�������-��������],</t>
  </si>
  <si>
    <t>94</t>
  </si>
  <si>
    <t>[�� ���������], [������� ������������� ��������], [������� �� ������������ ������������ ������],</t>
  </si>
  <si>
    <t>[�� ���������], [����������� ��������], [�������� ���], [�����]</t>
  </si>
  <si>
    <t>101</t>
  </si>
  <si>
    <t>[�� ���������], [����������� ��������], [����������� ��������� �� ������� ������ (��������� �����������)], [�����]</t>
  </si>
  <si>
    <t>102</t>
  </si>
  <si>
    <t>[�� ���������], [����������� ��������], [����������� ��������� �� �������������� ������ (������������������� �����)], [�����]</t>
  </si>
  <si>
    <t>107</t>
  </si>
  <si>
    <t>[�� ���������], [������ �������������� ��������], [�������-��������],</t>
  </si>
  <si>
    <t>114</t>
  </si>
  <si>
    <t>[�� ���������], [������-��������������� ��������], [���������� �� ��������� ����������������], [�����]</t>
  </si>
  <si>
    <t>117</t>
  </si>
  <si>
    <t>[�� ���������], [������-��������������� ��������], [��������], [�����]</t>
  </si>
  <si>
    <t>118</t>
  </si>
  <si>
    <t>[�� ���������], [��������� ��������], [������������], [�����]</t>
  </si>
  <si>
    <t>125</t>
  </si>
  <si>
    <t>[�� ���������], [������� ������������� ��������], [�������],</t>
  </si>
  <si>
    <t>135</t>
  </si>
  <si>
    <t>[�� ���������], [������ �������������� ��������], [����������� ������������],</t>
  </si>
  <si>
    <t>136</t>
  </si>
  <si>
    <t>[�� ���������], [������ �������������� ��������], [�������-�����������],</t>
  </si>
  <si>
    <t>137</t>
  </si>
  <si>
    <t>[�� ���������], [������ �������������� ��������], [�������-�������],</t>
  </si>
  <si>
    <t>138</t>
  </si>
  <si>
    <t>[�� ���������], [������ �������������� ��������], [����������� ����������� ����������],</t>
  </si>
  <si>
    <t>[�� ���������], [������ �������������� ��������], [������� ����������� �/�],</t>
  </si>
  <si>
    <t>145</t>
  </si>
  <si>
    <t>[�� ���������], [������-��������������� ��������], [���� - ����������], [������]</t>
  </si>
  <si>
    <t>146</t>
  </si>
  <si>
    <t>[�� ���������], [������-��������������� ��������], [����������� ������], [������]</t>
  </si>
  <si>
    <t>149</t>
  </si>
  <si>
    <t>[�� ���������], [������� ������������� ��������], [�������� �������],</t>
  </si>
  <si>
    <t>151</t>
  </si>
  <si>
    <t>[�� ���������], [������� ������������� ��������], [����������],</t>
  </si>
  <si>
    <t>152</t>
  </si>
  <si>
    <t>[�� ���������], [������� ������������� ��������], [������� �� ������ �����],</t>
  </si>
  <si>
    <t>153</t>
  </si>
  <si>
    <t>[�� ���������], [������� ������������� ��������], [�������-���������],</t>
  </si>
  <si>
    <t>157</t>
  </si>
  <si>
    <t>[�� ���������], [������� ������������� ��������], [�������],</t>
  </si>
  <si>
    <t>184</t>
  </si>
  <si>
    <t>188</t>
  </si>
  <si>
    <t>189</t>
  </si>
  <si>
    <t>190</t>
  </si>
  <si>
    <t>191</t>
  </si>
  <si>
    <t>192</t>
  </si>
  <si>
    <t>193</t>
  </si>
  <si>
    <t>194</t>
  </si>
  <si>
    <t>195</t>
  </si>
  <si>
    <t>[�� ���������], [�������������� ���������� ("�������")], [������������� ����.���������],</t>
  </si>
  <si>
    <t>197</t>
  </si>
  <si>
    <t>[�� ���������], [�������������� ���������� ("�������")], [������������� (����.����.) ������ ���������],</t>
  </si>
  <si>
    <t>198</t>
  </si>
  <si>
    <t>[�� ���������], [�������������� ���������� ("�������")], [������������� (���.����.) ���.���.],</t>
  </si>
  <si>
    <t>199</t>
  </si>
  <si>
    <t>[�� ���������], [�������������� ���������� ("�������")], [������������� (����.����.) ���.���.],</t>
  </si>
  <si>
    <t>200</t>
  </si>
  <si>
    <t>201</t>
  </si>
  <si>
    <t>[�� ���������], [�������������� ���������� ("�������")], [������������� ������������������� ���������],</t>
  </si>
  <si>
    <t>202</t>
  </si>
  <si>
    <t>203</t>
  </si>
  <si>
    <t>[�� ���������], [�������������� ���������� ("�������")], [������������� (���.����., ���� 5-10)],</t>
  </si>
  <si>
    <t>204</t>
  </si>
  <si>
    <t>[�� ���������], [�������������� ���������� ("�������")], [������������� (����.����., ���� 5-10)],</t>
  </si>
  <si>
    <t>205</t>
  </si>
  <si>
    <t>[�� ���������], [�������������� ���������� ("�������")], [������������� (���.����.) ������ ���������],</t>
  </si>
  <si>
    <t>206</t>
  </si>
  <si>
    <t>207</t>
  </si>
  <si>
    <t>[�� ���������], [�������������� ���������� ("�������")], [������������� (����.����., ���� 0-3)],</t>
  </si>
  <si>
    <t>208</t>
  </si>
  <si>
    <t>[�� ���������], [�������������� ���������� ("�������")], [������������� (���.����., ���� 0-3)],</t>
  </si>
  <si>
    <t>209</t>
  </si>
  <si>
    <t>210</t>
  </si>
  <si>
    <t>[�� ���������], [�������������� ���������� ("�������")], [������������� (����.����., ���� 3-5)],</t>
  </si>
  <si>
    <t>���������� ����� ������������ (����������� ������ ����������)</t>
  </si>
  <si>
    <t>[�� ���������], [������ �������������� ��������], [����������� ���],</t>
  </si>
  <si>
    <t>159</t>
  </si>
  <si>
    <t>[�� ���������], [����������� ��������], [���.���������], [�������]</t>
  </si>
  <si>
    <t>160</t>
  </si>
  <si>
    <t>[�� ���������], [����������� ��������], [������������ ������������ ������������� ���������], [�������]</t>
  </si>
  <si>
    <t>161</t>
  </si>
  <si>
    <t>[�� ���������], [����������� ��������], [���.���������� ������� � �������], [�������]</t>
  </si>
  <si>
    <t>162</t>
  </si>
  <si>
    <t>[�� ���������], [����������� ��������], [���.������� ���������], [�������]</t>
  </si>
  <si>
    <t>163</t>
  </si>
  <si>
    <t>[�� ���������], [����������� ��������], [���.���������� �/� �����������], [�������]</t>
  </si>
  <si>
    <t>164</t>
  </si>
  <si>
    <t>[�� ���������], [����������� ��������], [���.�������������], [�������]</t>
  </si>
  <si>
    <t>166</t>
  </si>
  <si>
    <t>[�� ���������], [������ �������������� ��������], [������� �����������], [�������]</t>
  </si>
  <si>
    <t>170</t>
  </si>
  <si>
    <t>[�� ���������], [������-��������������� ��������], [�������], [�������]</t>
  </si>
  <si>
    <t>171</t>
  </si>
  <si>
    <t>[�� ���������], [������-��������������� ��������], [������],</t>
  </si>
  <si>
    <t>172</t>
  </si>
  <si>
    <t>[�� ���������], [������-��������������� ��������], [������������], [�������]</t>
  </si>
  <si>
    <t>174</t>
  </si>
  <si>
    <t>[�� ���������], [������-��������������� ��������], [�������-�������], [�������]</t>
  </si>
  <si>
    <t>175</t>
  </si>
  <si>
    <t>[�� ���������], [������-��������������� ��������], [�������� ���������], [�������]</t>
  </si>
  <si>
    <t>176</t>
  </si>
  <si>
    <t>[�� ���������], [������-��������������� ��������], [������� ����������� ������], [�������]</t>
  </si>
  <si>
    <t>177</t>
  </si>
  <si>
    <t>[�� ���������], [������-��������������� ��������], [����������� ������], [�������]</t>
  </si>
  <si>
    <t>178</t>
  </si>
  <si>
    <t>[�� ���������], [������� ������������� ��������], [���������� �� ��������], [�������]</t>
  </si>
  <si>
    <t>179</t>
  </si>
  <si>
    <t>[�� ���������], [������ �������������� ��������], [������ ����������������� ��������], [�������]</t>
  </si>
  <si>
    <t>[�� ���������], [������� ������������� ��������], [��������], [�������]</t>
  </si>
  <si>
    <t>181</t>
  </si>
  <si>
    <t>[�� ���������], [������� ������������� ��������], [�������], [�������]</t>
  </si>
  <si>
    <t>182</t>
  </si>
  <si>
    <t>[�� ���������], [������� ������������� ��������], [��������], [�������]</t>
  </si>
  <si>
    <t>185</t>
  </si>
  <si>
    <t>[�� ���������], [������-��������������� ��������], [������� �������],</t>
  </si>
  <si>
    <t>186</t>
  </si>
  <si>
    <t>[�� ���������], [����������� ��������], [��������],</t>
  </si>
  <si>
    <t>187</t>
  </si>
  <si>
    <t>[�� ���������], [������-��������������� ��������], [�������],</t>
  </si>
  <si>
    <t>1.2. ������� (�����������) ������ ��������� ��� ����������� � ��������� ������������ (226)</t>
  </si>
  <si>
    <t>������������ ��������</t>
  </si>
  <si>
    <t>������� ������ ������� �� ������ ��������� � ����, ���</t>
  </si>
  <si>
    <t>���������� ����������, ���</t>
  </si>
  <si>
    <t>���������� ����</t>
  </si>
  <si>
    <t>�����, ��� (��. 3 � ��.4 � ��.5)</t>
  </si>
  <si>
    <t>[������ � ����� ������������ � �������]</t>
  </si>
  <si>
    <t>1.3. ������� (�����������) ���������� ������ ��������� ()</t>
  </si>
  <si>
    <t>����������� ����������, ���������� �������</t>
  </si>
  <si>
    <t>���������� ������ � ��� �� ������ ���������</t>
  </si>
  <si>
    <t>������ ������� (�������) � �����, ���</t>
  </si>
  <si>
    <t>1.3. ������� (�����������) ������ ��������� �� ����� �� ��������</t>
  </si>
  <si>
    <t>2. ������� (�����������) �������� �� ���������� � ���� ������� ��������� (264)</t>
  </si>
  <si>
    <t>������ ����� �������, ���</t>
  </si>
  <si>
    <t>���������� ������ � ���</t>
  </si>
  <si>
    <t>����� ����� ������, ��� (��.3 � ��.4)</t>
  </si>
  <si>
    <t>[������� �� ���������� ������� ��������� (� �������� �����) (320)]</t>
  </si>
  <si>
    <t>2. ������� (�����������) �������� �� ���������� � ���� ������� ��������� (296)</t>
  </si>
  <si>
    <t>[������������ ���������� ��� �� ����������, �������������� ������� (350)], [������� �������� ����������� ��������� �������� "������� ���� �����������" �� ��������� ���������� �� 14.03.2023 � 014-�-241/1
���������� ������������ ����������� �������  - 60 �������.
(�������� �� ����������� � ���������� ���������� �������� "������� ���� �����������" �������� ���������� �� 09.03.2023 ��-241)]</t>
  </si>
  <si>
    <t>[��������� (340)], [��������� � ������������ � ������� � 47/� �� 17.02.2022�.]</t>
  </si>
  <si>
    <t>[��������� (340)], [������� ����������������� ��������� (�������� � ����� �������������� ������� � ����� �������� �� ������������ ������� �� ���������� �� 27.03.2023 � 073-15-2023-486)]</t>
  </si>
  <si>
    <t>3. ������� (�����������) �������� �� ������ �������, ������ � ���� �������� (297)</t>
  </si>
  <si>
    <t>��������� ����, ���</t>
  </si>
  <si>
    <t>������ ������, %</t>
  </si>
  <si>
    <t>����� ������������ ������, ����������� ������, ��� (��.3 � ��.4/100)</t>
  </si>
  <si>
    <t>[������ ������ � �����], [�������������� ����]</t>
  </si>
  <si>
    <t>3. ������� (�����������) �������� �� ������ �������, ������ � ���� �������� (291)</t>
  </si>
  <si>
    <t>[������������ �����], [������������ �����]</t>
  </si>
  <si>
    <t>3. ������� (�����������) �������� �� ������ �������, ������ � ���� �������� ()</t>
  </si>
  <si>
    <t>[����� �� ���������], [����� �� ���������]</t>
  </si>
  <si>
    <t>3. ������� (�����������) �������� �� ������ �������, ������ � ���� �������� (291;292;297)</t>
  </si>
  <si>
    <t>[������ ������ � �����]</t>
  </si>
  <si>
    <t>[������ ������ � �����], [����������������� ����� �� �������� ���.������ �����-��������� �� ��������� ������������ �������������� �� �� 30.12.2022 � 20-��-374]</t>
  </si>
  <si>
    <t>[��������� �����], [����� �� �����]</t>
  </si>
  <si>
    <t>4. ������� (�����������) �������� �� ������������� ������������ ������������</t>
  </si>
  <si>
    <t>5. ������� (�����������) ������ �������� (����� �������� �� ������� �������, �����, �����)</t>
  </si>
  <si>
    <t>7.1. ������ �������� �� ������ ������� �� ������������ ���������� ����������� (213)</t>
  </si>
  <si>
    <t>������ ���� ��� ���������� ��������� �������</t>
  </si>
  <si>
    <t>C���� ������</t>
  </si>
  <si>
    <t>��������� ������ �� ������������ ���������� �����������, �� ������������ ���������� ����������� �� ������ ��������� ������������������ � � ����� � ������������, �� ������������ ����������� �����������, �����</t>
  </si>
  <si>
    <t>0100</t>
  </si>
  <si>
    <t>� ��� �����: 
� �������� ������������� ������ ���������� �������� ���� ��� ���������� ��������� ������� �� ������ 30,0 %</t>
  </si>
  <si>
    <t>0110</t>
  </si>
  <si>
    <t>����� ������������� ������ ���������� �������� ���� ��� ���������� ��������� ������� �� ������ 15,1 %</t>
  </si>
  <si>
    <t>0120</t>
  </si>
  <si>
    <t>� ����������� ���������� ������� ��������� ������� ��� ��������� ��������� ������������, �����</t>
  </si>
  <si>
    <t>0130</t>
  </si>
  <si>
    <t>� ��� �����: 
�� ������</t>
  </si>
  <si>
    <t>0131</t>
  </si>
  <si>
    <t>� ����������� �������������� ������� ��������� ������� ��� ��������� ��������� ������������, �����</t>
  </si>
  <si>
    <t>0140</t>
  </si>
  <si>
    <t>0141</t>
  </si>
  <si>
    <t>��������� ������ �� 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�������������� ������, �����</t>
  </si>
  <si>
    <t>0200</t>
  </si>
  <si>
    <t>� ��� �����: 
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 0,2%</t>
  </si>
  <si>
    <t>0210</t>
  </si>
  <si>
    <t>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</t>
  </si>
  <si>
    <t>0220</t>
  </si>
  <si>
    <t>��������� ������� �� ��������� ������� �� ������������ ���������� �����������, �����</t>
  </si>
  <si>
    <t>0300</t>
  </si>
  <si>
    <t>� ��� �����: 
������������� ����������</t>
  </si>
  <si>
    <t>0310</t>
  </si>
  <si>
    <t>������������� � ����� � ��������� �� ��������� �������</t>
  </si>
  <si>
    <t>0320</t>
  </si>
  <si>
    <t>�����</t>
  </si>
  <si>
    <t>6. ������� (�����������) �������� �� ������� �������, �����, ����� (221)</t>
  </si>
  <si>
    <t>��� (����������� ���) ���������� �������</t>
  </si>
  <si>
    <t>����������</t>
  </si>
  <si>
    <t>���� �� �������</t>
  </si>
  <si>
    <t>�����, ��� (��. 4 � ��.5)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</si>
  <si>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���� �������� �� (���.)]</t>
  </si>
  <si>
    <t>2022</t>
  </si>
  <si>
    <t>[������� �� ������� �������, �����, �����] [�������� ����� ����� (���.)] [221]</t>
  </si>
  <si>
    <t>6. ������� (�����������) �������� �� ������� �������, �����, ����� (222)</t>
  </si>
  <si>
    <t>[������� �� ������� �������, �����, �����] [������������ ������] [222] [���� ������������ ������]</t>
  </si>
  <si>
    <t>6. ������� (�����������) �������� �� ������� �������, �����, ����� (223)</t>
  </si>
  <si>
    <t>48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</si>
  <si>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[������������� (���.)]</t>
  </si>
  <si>
    <t>6. ������� (�����������) �������� �� ������� �������, �����, ����� (225)</t>
  </si>
  <si>
    <t>44</t>
  </si>
  <si>
    <t>[������� �� ������� �������, �����, �����] [���������� ���������] [225] [������ ��������������]</t>
  </si>
  <si>
    <t>[������� �� ������� �������, �����, �����] [���������� ���������] [225]</t>
  </si>
  <si>
    <t>6. ������� (�����������) �������� �� ������� �������, �����, ����� (226)</t>
  </si>
  <si>
    <t>[������� �� ������� �������, �����, �����] [������ ������] [226] [����������� ���.�������� �����������(���./���.)]</t>
  </si>
  <si>
    <t>[������� �� ������� �������, �����, �����] [������ ������] [226] [������ ������, ������ (��.)]</t>
  </si>
  <si>
    <t>[������� �� ������� �������, �����, �����] [������ ������] [226] [����������� ��������-������� ������������  � ������ ���������� ����������� �� ����������� �������� ������������ � 2023 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</si>
  <si>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����������� (��.)]</t>
  </si>
  <si>
    <t>6. ������� (�����������) �������� �� ������� �������, �����, ����� (227)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</si>
  <si>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�� (��.)]</t>
  </si>
  <si>
    <t>6. ������� (�����������) �������� �� ������� �������, �����, ����� (310)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</si>
  <si>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 ������� ����� 5�� * 100 000,00 = 500000,00]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</si>
  <si>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 ���������� ��� 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</si>
  <si>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������������ (����� � ����������; ���� �����������; ������ ��� ������������� ����� � �������) (��.)]</t>
  </si>
  <si>
    <t>6. ������� (�����������) �������� �� ������� �������, �����, ����� (341)</t>
  </si>
  <si>
    <t>[������� �� ������� �������, �����, �����] [������������ ������������� ������� (������������� ����������), �����������] [341] [������������ ������������� �������, ������������ (��.)]</t>
  </si>
  <si>
    <t>6. ������� (�����������) �������� �� ������� �������, �����, ����� (342)</t>
  </si>
  <si>
    <t>42</t>
  </si>
  <si>
    <t>[������� �� ������� �������, �����, �����] [��������� ����������� ��������� �������] [342] [������ ������������ ������������� �� ������� 2022]</t>
  </si>
  <si>
    <t>6. ������� (�����������) �������� �� ������� �������, �����, ����� (343)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</si>
  <si>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[(�.)]</t>
  </si>
  <si>
    <t>46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</si>
  <si>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[������������ ������-��������� ���������� (������ �������� �������������, ������� ���������)]</t>
  </si>
  <si>
    <t>6. ������� (�����������) �������� �� ������� �������, �����, ����� (344)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</si>
  <si>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[������������ ������������ ���������� (��.)]</t>
  </si>
  <si>
    <t>6. ������� (�����������) �������� �� ������� �������, �����, ����� (346)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</si>
  <si>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��������� ��� 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</si>
  <si>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 ��������� ��������� ��� �/�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</si>
  <si>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��������� (���.)]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</si>
  <si>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 ��������� ������ ��� 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</si>
  <si>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[��������������� 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</si>
  <si>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</si>
  <si>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 �������� (��.)]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</si>
  <si>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[�������������� ������� � ������������� ����� �����, �������� ������ �� ������� 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</si>
  <si>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 ����� � ����� ���������� � ������������ �����������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</si>
  <si>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 ���� �������� (���.)]</t>
  </si>
  <si>
    <t>[������� �� ������� �������, �����, �����] [������������ ������] [222] [�������� ����� ��������� �� ��������� �������� ����������������� 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</si>
  <si>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</si>
  <si>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���������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</si>
  <si>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 ������������� (���.)]</t>
  </si>
  <si>
    <t>[������� �� ������� �������, �����, �����] [���������� ���������] [225] [������ �� ���������� ����������� � ����������� (���.)]</t>
  </si>
  <si>
    <t>[������� �� ������� �������, �����, �����] [�������� ����� �� ������ ���] [225] [������ �� ������ ��� (���.)]</t>
  </si>
  <si>
    <t>[������� �� ������� �������, �����, �����] [������ ������] [226] [�������� ����� �� ������ ����������� ������ ������ ���������� ���������������� ������]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</si>
  <si>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 (���.)]</t>
  </si>
  <si>
    <t>[������� �� ������� �������, �����, �����] [������ ������] [226] [������ �� ������������� ������� (���)]</t>
  </si>
  <si>
    <t>[������� �� ������� �������, �����, �����] [������ ������] [226] [����������� ������� (���.)]</t>
  </si>
  <si>
    <t>[������� �� ������� �������, �����, �����] [������ ������] [226] [�������� ������ (���.)]</t>
  </si>
  <si>
    <t>[������� �� ������� �������, �����, �����] [������ ������] [226] [������������ ���������������� (����������������), ������������ ���� �� ����������� ����������� (��.)]</t>
  </si>
  <si>
    <t>[������� �� ������� �������, �����, �����] [������ ������] [226] [������ ��������� ��� (������������), ���.]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</si>
  <si>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</si>
  <si>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��� ���������� �� (������� ������, ����������, ���������� ��������-����������� ������, ����� ������������ ������� - ��.)]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</si>
  <si>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[������������������� �������� ����������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</si>
  <si>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������������ (���� ��� ������������ �����; ������-����� ��� ������; ��������� ������������; ��������� ���; �������������; ��������� ���������; ���������� ��������; ���������; ������� ������ ���������)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</si>
  <si>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</si>
  <si>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 ����������� "��������� ��������� �������"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</si>
  <si>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 (�����, 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</si>
  <si>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��������� ������������ ����� (��.)]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</si>
  <si>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 ���������-����������� ���������� (������, ����, ��������� (��.)]</t>
  </si>
  <si>
    <t>6. ������� (�����������) �������� �� ������� �������, �����, ����� (345)</t>
  </si>
  <si>
    <t>[������� �� ������� �������, �����, �����] [������ ���������] [345] [������������ ������������ �������, ������������� ��������������� �� ������ ����� � ������� 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</si>
  <si>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 ���������� ��� ���������� �� (���������, ����������, ������ �� ������� - ��.)]</t>
  </si>
  <si>
    <t>[������� �� ������� �������, �����, �����] [������������ ������] [222] [�������� ������������ ����� ��� ���������� ������������� �������� � ���������� �������� "������� ���� �����������":                                                                                                                                                                 1. �������� �� ������� 2 �������� *16�����*2172 ���/���;                                                                              2. �������� �� �������� 1 ������� *24���*1125���/���; 1 ������� *29�����*2172���/���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</si>
  <si>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142200, ���������� �������, �. ��������, ��. ������������, �.1]</t>
  </si>
  <si>
    <t>[������� �� ������� �������, �����, �����] [���������� ���������] [225] [������ ������� ������� �� ����� ��������� �� ��������� �� ������: �.�. �. ��������, ��. ������ �������, �. 21, �������� ������������ �� 20.04.2023 � �-411
(1 560 � � 7373,076923 ���))]</t>
  </si>
  <si>
    <t>[������� �� ������� �������, �����, �����] [���������� ���������] [225] [���������� � ������ �������������� �������� ������������ �� ������: �.�. �. ��������, ��. ������ �������, �. 21, �������� ������������ �� 20.04.2023 � �-411
(1 ��.� 21 077 000 ���.)]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</si>
  <si>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142280, ���������� �������, �. ��������, ��. ������ �������, �. 21]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</si>
  <si>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142200, ���������� �������, �. ��������, ��. ��������, �. 32]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</si>
  <si>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142214, ���������� ���, �. ��������, ��.����������, �.149�]</t>
  </si>
  <si>
    <t>[������� �� ������� �������, �����, �����] [������ ������] [226] [����������� ������� �������� ����������� (���/���)]</t>
  </si>
  <si>
    <t>[������� �� ������� �������, �����, �����] [������ ������] [226] [���������� � 20-2023-045775 �� 06.02.2023]</t>
  </si>
  <si>
    <t>[������� �� ������� �������, �����, �����] [������ ������] [226] [�������� ����� �� ���������� ������������� �������� �� ���������� ������������ � ������� � ��������� �������� (2 ���),  �������� ����� �� ���������� (����, ���������, ������� ��������)  �� ����� ���������� ������������� �������� �� ���������� ������������ � ������� � ��������� ��������, �������� ����� ��  �������:                                                                                                                                                                                                                                            1. ������������ ������� 100 ���.*320���.*2 ���;                                                                  2.  ������� 35���*600,00���.*3���, �������� ����� �� ����������, �������, �������������� ���� � ��������� �� ����� ���������� ���������� �������� (����, ������� ��������, ���������)
� 02.04.2023 �� 07.04.2023 (33���. * 17 206,06�.)
�������������� ���� ��� ���������� ������� ���� ��������                                                  2  ��� *  37 500,00, 
����������� ����������, ����������� � ������������ ���������                    25 ����� � 2400 ���./���
������ �� ������������ ������������� ��������
- ����������� ��������� �� ����� ���������� �������� � 2 ���.
- �� ��������������� ������������� �������� -�  2. ���
������ �� ����������� �����������-����������� �����
(��������� 2- � ��������� � ������������� 2-� ���������)
������� ���������� ������������� �������� �� ������������� �������� �������� ���� ������ (���������� � ���������) 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</si>
  <si>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 ������] [226] [���������� � �������������� �������� �� ����������� ������� �������� ����������� �� 23.12.2022 � 014/2022/90-66 (���.)]</t>
  </si>
  <si>
    <t>6. ������� (�����������) �������� �� ������� �������, �����, ����� ()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</si>
  <si>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(��.), ������������ ������������ ��� ������� ������� � ��������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</si>
  <si>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���������� �.161]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</si>
  <si>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 �������� � ������������� � 2023 �� ���������� � 014-�-729/3 �� 11.11.2022 ����.��������� � 1 �� 19.01.2023 ��������� ��������� �������� 
(0142239027 - ������� 2022.�������� �� ������������ �������� (����������), ���������������� ������������ ����������� ���������� ������� ���������-������������ ����������, ��������������� �������� ������� ��� ������������ �������������������� �������, �������� � ���������� ������������� ����� (������� �������, �����, �����)]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</si>
  <si>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������ ������� �.21]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</si>
  <si>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 �.5]</t>
  </si>
  <si>
    <t>[������� �� ������� �������, �����, �����] [������������ ���������������� ����������������� ���������������� ������������� ������� ����������] [������������ � �-154 �� 14.03.2022�.(�������� �� ������������ ���������������� ����������������� ���������������� ������������� ������� ����������)] [310] [������������ ������� ���������� (������������ � �-154 �� 14.03.2022�.)(��.)]</t>
  </si>
  <si>
    <t>[������� �� ������� �������, �����, �����] [������ ���������] [346] [������������ ������� ��������� ��� ������� �������� � ��������� 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</si>
  <si>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
(����������� ������ ��������� ��� �������� ��������������� ���������� �014-�-47/10-1 �� 13.03.2023)]</t>
  </si>
  <si>
    <t>6. ������� (�����������) �������� �� ������� �������, �����, ����� (349)</t>
  </si>
  <si>
    <t>[������� �� ������� �������, �����, �����] [������ ���������] [349] [���������� ���������, � �.�. ��� � ������������ � ����������� ������ �� ���������� ����� (�������� �����) �� ����������� ��������� ����������
������������ ���������� ������������ ����������� ������� - 60 �������.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</si>
  <si>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�� (���.)]</t>
  </si>
  <si>
    <t>[������� �� ������� �������, �����, �����] [������ ��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</si>
  <si>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 �������� �������������] [223] [������ �� ��� (���.)]</t>
  </si>
  <si>
    <t>[������� �� ������� �������, �����, �����] [�������� �������] [223] [�������� ������� (���.)]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</si>
  <si>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(���.)]</t>
  </si>
  <si>
    <t>[������� �� ������� �������, �����, �����] [�������� ����� �� ������� ������������� �������] [223] [������ �� �������� ������������� (���.)]</t>
  </si>
  <si>
    <t>1.    ����������� (������) �������� ����������� ����������� �� ������ 120 ������� �� ������������� ������������� ������ ������� ������� ��������</t>
  </si>
  <si>
    <t>1.1. ������ ������� �� ������������� ���������, ������������ � ��������������� ������������� � ����������� � ������</t>
  </si>
  <si>
    <t>������������ �������</t>
  </si>
  <si>
    <t>�� 2023 ��� (�� ������� ���������� ���)</t>
  </si>
  <si>
    <t>�� 2024 ��� (�� ������ ��� ��������� �������)</t>
  </si>
  <si>
    <t>�� 2025 ��� (�� ������ ��� ��������� �������)</t>
  </si>
  <si>
    <t>����������� ����� (��.)</t>
  </si>
  <si>
    <t>������� ����� (�����) �� ������� (���.)</t>
  </si>
  <si>
    <t>����� (���.), (��.4 x ��. 5)</t>
  </si>
  <si>
    <t>����� (���.), (��.7 x ��. 8)</t>
  </si>
  <si>
    <t>����� (���.), (��.10 x ��. 11)</t>
  </si>
  <si>
    <t>2.    ����������� (������) �������� ����������� ����������� �� ������ 130 ������� �� �������� ������� ����� (�����), ����������� ������ ������������� ������ ������� ������� ��������</t>
  </si>
  <si>
    <t>2.1. ������ ������� �� �������� �����, ���������� �����, ���������� ������� ��������� �� ������� ������</t>
  </si>
  <si>
    <t>������ �� ������� �/�</t>
  </si>
  <si>
    <t>�������� �� ������� ������ (�/�)</t>
  </si>
  <si>
    <t>���������������� �����</t>
  </si>
  <si>
    <t>�������� �� ������� ������ (�/�)</t>
  </si>
  <si>
    <t>���������� � ��������� (���.����)</t>
  </si>
  <si>
    <t>������ �� ������� (��������� �����)</t>
  </si>
  <si>
    <t>�������� �� ������� ������</t>
  </si>
  <si>
    <t>���������� � ��������� (��������) ��������</t>
  </si>
  <si>
    <t>������ �� ���</t>
  </si>
  <si>
    <t>���������� � ��������� (��������) ��������</t>
  </si>
  <si>
    <t>2.2. ������ ������� �� �������� ����� (���������� �����) � ������ �������������� ���������������� �������</t>
  </si>
  <si>
    <t>852101�.99.0.��29��12000
���������� �� ��� - �������� ���������� ����������������� �������, �������� (������� (������ � �������� ���������������� ������ (��������), �����, �� ����������� ��� � ��� � ���������)</t>
  </si>
  <si>
    <t>804200�.99.0.��60��24001
���������� �������������� ���������������� �������� ��������� ������������ (����-�������)</t>
  </si>
  <si>
    <t>852101�.99.0.��28��88002
���������� �� ��� - �������� ���������� ������������ �������� ����� (���, ������, ����������� ������������ � ������ ������������� ������������ (�� ��������), �����, �� ����������� ��� � ��� � ���������)</t>
  </si>
  <si>
    <t>852101�.99.0.��29��08002
���������� �� ��� - �������� ���������� ����������������� �������, �������� (���, ������ �� ������� � ������������ �����������, �����, �� ����������� ��� � ��� � ���������) 23.01.17 ������ �� ������� � ������������ �����������</t>
  </si>
  <si>
    <t>802112�.99.0.��11��58001
���������� �������� ������������������� �������� �������� ������ ����������� (�����)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</si>
  <si>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 (�� ��������), �����, �� ���� ��� � ��� � ���������</t>
  </si>
  <si>
    <t>852101�.99.0.��28��76000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</si>
  <si>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 �������������� ���������� (�� �����), �����, �� ����������� ��� � ��� � ���������)</t>
  </si>
  <si>
    <t>802111�.99.0.��96��58001
���������� �������� ������������������� �������� ��������� ������ ����������� (�����)</t>
  </si>
  <si>
    <t>852101�.99.0.��28��92000
���������� �� ��� - �������� ���������� ������������ �������� ����� ( ������ (�� ��������), �����, ���� � ��� � ��������)</t>
  </si>
  <si>
    <t>852101�.99.0.��29��52002
���������� �� ��� - �������� ���������� ����������������� �������, �������� (���, �����, ��������, �����, �� ����������� ��� � ��� � ���������)</t>
  </si>
  <si>
    <t>852101�.99.0.��28��44000
���������� �� ��� - �������� ���������� ������������ �������� ����� (����������� ��������� � ���������� �� ���������� (�� �����), �����, �� ����������� ��� � ��� � ���������)</t>
  </si>
  <si>
    <t>852101�.99.0.��28��96002
���������� �� ��� - �������� ���������� ������������ �������� ����� (������������ � ������ �������������������� ������� � ������������, �����, �� ����������� ��� � ��� � ���������)</t>
  </si>
  <si>
    <t>852101�.99.0.��29��80000
���������� �� ��� - �������� ���������� ����������������� �������, �������� (���������������� ������������� ����� � �������������������, �����, �� ����������� ��� � ��� � 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</si>
  <si>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(��������������� ��������� � ��������, �����, �� ���� ��� � ��� � ���������)</t>
  </si>
  <si>
    <t>852101�.99.0.��28��60002
���������� �� ���- �������� ���������� ������������ �������� ����� (��������� � ������������ ����, �����, �� ���� ��� � ��� � ���������)</t>
  </si>
  <si>
    <t>852101�.99.0.��29��76002
���������� �� ��� - �������� ���������� ����������������� �������, �������� (������ ��������� �����, �����, �� ����������� ��� � ��� � ���������)</t>
  </si>
  <si>
    <t>852101�.99.0.��28��92000
���������� �� ��� - �������� ���������� ������������ �������� ����� (������������ � ��������� �������, ���� �� ����������� ��� � ��� � ���������)</t>
  </si>
  <si>
    <t>852101�.99.0.��28��08000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</si>
  <si>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���������</t>
  </si>
  <si>
    <t>852101�.99.0.��28��84002
���������� �� ��� - �������� ���������� ������������ �������� ����� (����������� ������������ � ������ ����������, ������ � ��������� �����������, �����, �� ���� ��� � ��� � ���������)</t>
  </si>
  <si>
    <t>801012�.99.0.��81��92001
���������� �������� ������������������� �������� ���������� ������ ����������� (�����)</t>
  </si>
  <si>
    <t>852101�.99.0.��28��36000
���������� �� ��� - �������� ���������� ������������ �������� ����� (�������, �����, �� ����������� ��� � ��� � ��������� )</t>
  </si>
  <si>
    <t>852101�.99.0.��28��48000
���������� �� ��� - �������� ���������� ������������ �������� ����� (���,������ � ������������ ���������, �����, �� ����������� ��� � ��� � ���������)</t>
  </si>
  <si>
    <t>�������� � ���� (������ ����������� ���, �� ����������� �����-��������� � ���������)</t>
  </si>
  <si>
    <t>852101�.99.0.��28��16000
���������� �� ��� - �������� ���������� ������������ �������� ����� (���������, �����, �� ����������� ��� � ��� � ���������)</t>
  </si>
  <si>
    <t>801011�.99.0.��24��83000
���������� �������� ������������������� �������� ����������� ����������� (�� 3 ��� �� 8 ���, ����, ������ ����������� ���)</t>
  </si>
  <si>
    <t>852101�.99.0.��28��68000
���������� �� ��� - �������� ���������� ������������ �������� ����� (������-�������� � ����������� �������������, �����, �� ����������� ��� � ��� � ���������)</t>
  </si>
  <si>
    <t>852101�.99.0.��28��28002
���������� �� ��� - �������� ���������� ������������ �������� ����� (���������� ��������������� ���������, �����, �� ����������� ��� � ��� � ���������)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</si>
  <si>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(���������� ��������, �� ����������� ��� � ��� � ���������)</t>
  </si>
  <si>
    <t>2.3.  ������ ������� �� �������� ����� � ������ ������������� ������������ �����������</t>
  </si>
  <si>
    <t>3.    ����������� (������) �������� ����������� ����������� �� ������ 140 �������, ����, ���������, ���������� ������ ������������� ������ ������� ������� ��������</t>
  </si>
  <si>
    <t>3.1. ������ ������� �� �������, �����, ���������, ���������� ������</t>
  </si>
  <si>
    <t>�����������  ������ ����������� (���.)</t>
  </si>
  <si>
    <t>4.    ����������� (������) �������� ����������� ����������� �� ������ 150 �������������� �������� ������������ ������������� ������ ������� ������� ��������</t>
  </si>
  <si>
    <t>4.1. ������ ������� �� ������������� �������� �����������</t>
  </si>
  <si>
    <t>����������� ������� �����������</t>
  </si>
  <si>
    <t>������� ������� ��������� �����</t>
  </si>
  <si>
    <t>�������� �����������</t>
  </si>
  <si>
    <t>�����������</t>
  </si>
  <si>
    <t>����������� ������� �������� ����������� �� ���������� ���������� ����������������� �������, �������� � ���������� ���������������� ���������� �� ���������� ������� (���������� ��������)� 2022 ����.</t>
  </si>
  <si>
    <t>������������ ���������������� ������������ ����������� ���������� ������� ����������  ���������   ���������������  �  �����������  ��  � �������   "���������� ������"�</t>
  </si>
  <si>
    <t>��������� ������������� ��</t>
  </si>
  <si>
    <t>�������� ������������ ����� ��� ��� � ������������� � ������������� ������������� ��������</t>
  </si>
  <si>
    <t>����������� (���������� � 20-2023-045238 �� 06.02.2023)</t>
  </si>
  <si>
    <t>�������� ����������� (���������� � 20-2023-043589 �� 06.02.2023)</t>
  </si>
  <si>
    <t>������� ��������� ����� (���������� � 20-2023-045775 �� 06.02.2023)</t>
  </si>
  <si>
    <t>���������� ���������� �������� "������� ���� �����������"</t>
  </si>
  <si>
    <t>"���������� �������� �� ������������ ������������ � ���������� ����� ��� ����������� �������� ������������ � ������������ ������� ����������� � ��������������� ���������������� ��������������� ������������, ���������������� ������������ ����������� ���������� ������� ������������ 3 ����������������� �����������, ��������������� ��������� ���������� ������� ������������ ������������ �� 2023-2027 ��. � ������������ � ������������� ������������ ����������� ���������� ������� �� 20.04.2023 � �-411</t>
  </si>
  <si>
    <t>������� ����������������� ���������</t>
  </si>
  <si>
    <t>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</t>
  </si>
  <si>
    <t>5.    ����������� (������) �������� ����������� ����������� �� ������ 180 ������� ������� ������������� ������ ������� ������� ��������</t>
  </si>
  <si>
    <t>5.1. ������ ������ �������</t>
  </si>
  <si>
    <t>5.2 ������ ������, ����������� �����</t>
  </si>
  <si>
    <t>��������� ���� (���.)</t>
  </si>
  <si>
    <t>������ ������ (%)</t>
  </si>
  <si>
    <t>����� ������������ ������, �������-���� ������ (���.) (��. 4 x ��. 5 / 100)</t>
  </si>
  <si>
    <t>����� ������������ ������, �������-���� ������ (���.) (��. 7 x ��. 8 / 100)</t>
  </si>
  <si>
    <t>����� ������������ ������, �������-���� ������ (���.) (��. 10 x ��. 11 / 100)</t>
  </si>
  <si>
    <t>���������� �� ������������ � �������� ���������� �� 2023 ��� � �������� ������ 2024 - 2025 ����� (������� 2)</t>
  </si>
  <si>
    <t>����� ����������� �����������, ������ (� ��������� �� ���� ������ ����� ������� - 0,00)</t>
  </si>
  <si>
    <t>2023 ���������� ���</t>
  </si>
  <si>
    <t>�������� ������</t>
  </si>
  <si>
    <t>2024 ����</t>
  </si>
  <si>
    <t>2025 ����</t>
  </si>
  <si>
    <t>�������� �� ���������� ����������� ���������� ���������������� �������</t>
  </si>
  <si>
    <t>��������, ��������������� � ������������ � ���. 2 �. 1 ������ 78.1 �� ��(���� ��������)</t>
  </si>
  <si>
    <t>�������� �� ������������� ����������� ��������</t>
  </si>
  <si>
    <t>�������� ������������� ������������ �����������</t>
  </si>
  <si>
    <t>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</si>
  <si>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 �.�. �� ������������ ������������ �������������</t>
  </si>
  <si>
    <t>�� ��� ������</t>
  </si>
  <si>
    <t>������ ���</t>
  </si>
  <si>
    <t>������ ���������</t>
  </si>
  <si>
    <t>������� �����������</t>
  </si>
  <si>
    <t>��� ������ ����� (�����)</t>
  </si>
  <si>
    <t>��� ������ ����� (����)</t>
  </si>
  <si>
    <t>����������</t>
  </si>
  <si>
    <t>������</t>
  </si>
  <si>
    <t>������� ���������� �� ��������</t>
  </si>
  <si>
    <t>������� ������������</t>
  </si>
  <si>
    <t>������������ ��������</t>
  </si>
  <si>
    <t>��������� ������� ����� ��������</t>
  </si>
  <si>
    <t>���������</t>
  </si>
  <si>
    <t>������ 1 ��������� (�������� ����������)</t>
  </si>
  <si>
    <t>������� (�������� �����������)</t>
  </si>
  <si>
    <t>������� �����������</t>
  </si>
  <si>
    <t>������� �����������</t>
  </si>
  <si>
    <t>������� ������-���������������� ����������</t>
  </si>
  <si>
    <t>������� ���������</t>
  </si>
  <si>
    <t>�����������</t>
  </si>
  <si>
    <t>���������� �� ��������� ����������������</t>
  </si>
  <si>
    <t>��������</t>
  </si>
  <si>
    <t>���� - ����������</t>
  </si>
  <si>
    <t>����������� ������</t>
  </si>
  <si>
    <t>�������</t>
  </si>
  <si>
    <t>������</t>
  </si>
  <si>
    <t>������������</t>
  </si>
  <si>
    <t>�������-�������</t>
  </si>
  <si>
    <t>�������� ���������</t>
  </si>
  <si>
    <t>������� ����������� ������</t>
  </si>
  <si>
    <t>������� �������</t>
  </si>
  <si>
    <t>�������</t>
  </si>
  <si>
    <t>������ �������������� ��������</t>
  </si>
  <si>
    <t>��������</t>
  </si>
  <si>
    <t>���������� �������</t>
  </si>
  <si>
    <t>����������� ���������</t>
  </si>
  <si>
    <t>�������� �����������</t>
  </si>
  <si>
    <t>���������� �� ��������� �����</t>
  </si>
  <si>
    <t>������ ����������������� ��������</t>
  </si>
  <si>
    <t>�������-��������</t>
  </si>
  <si>
    <t>����������� ���</t>
  </si>
  <si>
    <t>����������� ������������</t>
  </si>
  <si>
    <t>�������-�����������</t>
  </si>
  <si>
    <t>�������-�������</t>
  </si>
  <si>
    <t>����������� ����������� ����������</t>
  </si>
  <si>
    <t>������� ����������� �/�</t>
  </si>
  <si>
    <t>������� �����������</t>
  </si>
  <si>
    <t>�������������� ���������� ("�������")</t>
  </si>
  <si>
    <t>�������</t>
  </si>
  <si>
    <t>������������� ����.���������</t>
  </si>
  <si>
    <t>������������� (���.����.) 1 ���.</t>
  </si>
  <si>
    <t>������������� (����.����.) ������ ���������</t>
  </si>
  <si>
    <t>������������� (���.����.) ���.���.</t>
  </si>
  <si>
    <t>������������� (����.����.) ���.���.</t>
  </si>
  <si>
    <t>������������� ������������������� ���������</t>
  </si>
  <si>
    <t>������������� (���.����., ���� 5-10)</t>
  </si>
  <si>
    <t>������������� (����.����., ���� 5-10)</t>
  </si>
  <si>
    <t>������������� (���.����.) ������ ���������</t>
  </si>
  <si>
    <t>������������� (����.����., ���� 0-3)</t>
  </si>
  <si>
    <t>������������� (���.����., ���� 0-3)</t>
  </si>
  <si>
    <t>������������� (����.����., ���� 3-5)</t>
  </si>
  <si>
    <t>�������������</t>
  </si>
  <si>
    <t>�����</t>
  </si>
  <si>
    <t>�������� 4 �������</t>
  </si>
  <si>
    <t>�������� 6 �������</t>
  </si>
  <si>
    <t>��������� ���������</t>
  </si>
  <si>
    <t>�������� �� ������</t>
  </si>
  <si>
    <t>�������� �� ��������� �.��������</t>
  </si>
  <si>
    <t>����������</t>
  </si>
  <si>
    <t>�������������������</t>
  </si>
  <si>
    <t>������� �������� �� ������� ��.������.</t>
  </si>
  <si>
    <t>�������-��������</t>
  </si>
  <si>
    <t>������� �� ������������ ������������ ������</t>
  </si>
  <si>
    <t>�������</t>
  </si>
  <si>
    <t>�������� �������</t>
  </si>
  <si>
    <t>����������</t>
  </si>
  <si>
    <t>������� �� ������ �����</t>
  </si>
  <si>
    <t>�������-���������</t>
  </si>
  <si>
    <t>�������</t>
  </si>
  <si>
    <t>���������� �� ��������</t>
  </si>
  <si>
    <t>��������</t>
  </si>
  <si>
    <t>��������</t>
  </si>
  <si>
    <t>���������� �����������</t>
  </si>
  <si>
    <t>������� ������������</t>
  </si>
  <si>
    <t>������������</t>
  </si>
  <si>
    <t>����������� ��������</t>
  </si>
  <si>
    <t>�������� ( ������ ���������������� ���������)</t>
  </si>
  <si>
    <t>1-� ���. ���������</t>
  </si>
  <si>
    <t>���. ��������� �� ���</t>
  </si>
  <si>
    <t>���.��������� �� ���</t>
  </si>
  <si>
    <t>���.��������� �� ���</t>
  </si>
  <si>
    <t>���. ��������� �� ��</t>
  </si>
  <si>
    <t>���.��������� �� �������������� �����������</t>
  </si>
  <si>
    <t>���. ��������� �� ������������</t>
  </si>
  <si>
    <t>����������� ��������� �� ��������� � �����������</t>
  </si>
  <si>
    <t>���. ��������� �� ���</t>
  </si>
  <si>
    <t>���������� ����������</t>
  </si>
  <si>
    <t>���������� ���������� �.��������</t>
  </si>
  <si>
    <t>���������� ���������� �.��������</t>
  </si>
  <si>
    <t>������������ ������������ �������������</t>
  </si>
  <si>
    <t>��������� ����� ��</t>
  </si>
  <si>
    <t>���������� ������� ����������������</t>
  </si>
  <si>
    <t>��������� ������ ������</t>
  </si>
  <si>
    <t>��������� �������� ������</t>
  </si>
  <si>
    <t>���������� ������������ ���������</t>
  </si>
  <si>
    <t>���������� �������</t>
  </si>
  <si>
    <t>���-�����</t>
  </si>
  <si>
    <t>���������� �������</t>
  </si>
  <si>
    <t>���.���������� ��������������� ���������</t>
  </si>
  <si>
    <t>���.���������� ���������� � ������������� ����</t>
  </si>
  <si>
    <t>���.���������� ������� � �������</t>
  </si>
  <si>
    <t>���.���������� ���������� ���� WS</t>
  </si>
  <si>
    <t>���.���������� �/� �����������</t>
  </si>
  <si>
    <t>���.���������� ���������� ������������</t>
  </si>
  <si>
    <t>���.���������� ���������� ������������ BOCH</t>
  </si>
  <si>
    <t>���.�������� �������������</t>
  </si>
  <si>
    <t>���.������������ ���</t>
  </si>
  <si>
    <t>���.�������������� �������</t>
  </si>
  <si>
    <t>���.���������� �������������������</t>
  </si>
  <si>
    <t>���.���������</t>
  </si>
  <si>
    <t>��������� �������������� ������</t>
  </si>
  <si>
    <t>��������� ������ �� ���������� � ��������������� ����������� � ��������������</t>
  </si>
  <si>
    <t>������� �������</t>
  </si>
  <si>
    <t>������������ ������������� ������</t>
  </si>
  <si>
    <t>��������� ������</t>
  </si>
  <si>
    <t>�������� ���</t>
  </si>
  <si>
    <t>����������� ��������� �� ������� ������ (��������� �����������)</t>
  </si>
  <si>
    <t>����������� ��������� �� �������������� ������ (������������������� �����)</t>
  </si>
  <si>
    <t>���������� �������</t>
  </si>
  <si>
    <t>������������ ������������ ������������� ���������</t>
  </si>
  <si>
    <t>���.������� ���������</t>
  </si>
  <si>
    <t>���.�������������</t>
  </si>
  <si>
    <t>���� ������������ � ���� � 5 �� 28.06.2023 </t>
  </si>
  <si>
    <t>������������ ������������: 09.06.2023 18:14</t>
  </si>
  <si>
    <t>�</t>
  </si>
  <si>
    <t>���</t>
  </si>
  <si>
    <t>������</t>
  </si>
  <si>
    <t>���������/�����������</t>
  </si>
  <si>
    <t>��������� ������� ���������� (�������������)</t>
  </si>
  <si>
    <t>������������, 04.05.2023 17:25</t>
  </si>
  <si>
    <t>���������� ������ �������� ������������ ������������ ����������� ���������� ������� �� 20.04.2023 � �-411</t>
  </si>
  <si>
    <t>��������� ���� ������������ (����������)</t>
  </si>
  <si>
    <t>������������, 31.05.2023 16:17</t>
  </si>
  <si>
    <t>������ ������ ��������� (�������������)</t>
  </si>
  <si>
    <t>�� ��������, 31.05.2023 16:21</t>
  </si>
  <si>
    <t>�� ���������, 31.05.2023 16:37</t>
  </si>
  <si>
    <t>���������������� ����������� � ������������ � ��������������</t>
  </si>
  <si>
    <t>������������, 02.06.2023 11:25</t>
  </si>
  <si>
    <t>�� ��������, 02.06.2023 11:55</t>
  </si>
  <si>
    <t>�� ���������, 02.06.2023 12:07</t>
  </si>
  <si>
    <t>������������� ����������� ��������</t>
  </si>
  <si>
    <t>������������, 02.06.2023 13:12</t>
  </si>
  <si>
    <t>�� ��������, 02.06.2023 14:35</t>
  </si>
  <si>
    <t>�� ���������, 02.06.2023 14:54</t>
  </si>
  <si>
    <t>������������� ����������� ���������</t>
  </si>
  <si>
    <t>������������, 02.06.2023 15:02</t>
  </si>
  <si>
    <t>�� ��������, 02.06.2023 15:09</t>
  </si>
  <si>
    <t>�� ���������, 02.06.2023 15:30</t>
  </si>
  <si>
    <t>������������, 05.06.2023 10:18</t>
  </si>
  <si>
    <t>�� ���������, 05.06.2023 10:34</t>
  </si>
  <si>
    <t>������������� 119 ���</t>
  </si>
  <si>
    <t>������������, 05.06.2023 13:54</t>
  </si>
  <si>
    <t>�� ���������, 05.06.2023 15:32</t>
  </si>
  <si>
    <t>������ ���� ��� ���������� ��������� ������� 119 ���</t>
  </si>
  <si>
    <t>������������, 05.06.2023 16:35</t>
  </si>
  <si>
    <t>�� ��������, 05.06.2023 16:39</t>
  </si>
  <si>
    <t>�� ���������, 05.06.2023 16:57</t>
  </si>
  <si>
    <t>������ ���� ��� ���������� ��������� ������� �� ������������� ����</t>
  </si>
  <si>
    <t>������������, 06.06.2023 11:06</t>
  </si>
  <si>
    <t>�� ��������, 06.06.2023 11:57</t>
  </si>
  <si>
    <t>�� ���������, 06.06.2023 12:25</t>
  </si>
  <si>
    <t>�������� ����������� ����������� �� ������������� ������� ���� ��� ���������� ��������� �������</t>
  </si>
  <si>
    <t>������������, 06.06.2023 14:43</t>
  </si>
  <si>
    <t>�� ��������, 06.06.2023 15:52</t>
  </si>
  <si>
    <t>�� ���������, 06.06.2023 15:55</t>
  </si>
  <si>
    <t>������������, 08.06.2023 15:48</t>
  </si>
  <si>
    <t>�� ���������, 08.06.2023 16:02</t>
  </si>
  <si>
    <t>������������, 08.06.2023 16:04</t>
  </si>
  <si>
    <t>�� ��������, 09.06.2023 10:02</t>
  </si>
  <si>
    <t>�� ���������, 09.06.2023 10:18</t>
  </si>
  <si>
    <t>������������� �����������</t>
  </si>
  <si>
    <t>������������, 09.06.2023 10:25</t>
  </si>
  <si>
    <t>�� ��������, 09.06.2023 11:27</t>
  </si>
  <si>
    <t>��������, 09.06.2023 11:58</t>
  </si>
  <si>
    <t>˸���� ������� �������� (�������������)</t>
  </si>
  <si>
    <t>�� ���������, 09.06.2023 12:28</t>
  </si>
  <si>
    <t>� ������������ � ������������� ������������ ����������� ���������� ������� �� 05.06.2023 ��-551 ����� �� "���������� �������" ��������������� �������� �� ���� ����. ������� ��� ���������� ������������� ����� ��� ������ ������ ���������.</t>
  </si>
  <si>
    <t>������������, 09.06.2023 14:26</t>
  </si>
  <si>
    <t>�� ��������, 09.06.2023 14:54</t>
  </si>
  <si>
    <t>�� ���������, 09.06.2023 15:03</t>
  </si>
  <si>
    <t>������������, 09.06.2023 18:14</t>
  </si>
  <si>
    <t>�� ���������, 13.06.2023 09:59</t>
  </si>
  <si>
    <t>������������� ����������� �� ����</t>
  </si>
  <si>
    <t>������������, 13.06.2023 10:30</t>
  </si>
  <si>
    <t>�� ��������, 13.06.2023 12:12</t>
  </si>
  <si>
    <t>��������, 13.06.2023 14:51</t>
  </si>
  <si>
    <t>�� ���������, 13.06.2023 16:29</t>
  </si>
  <si>
    <t>���������� ������ �� ����</t>
  </si>
  <si>
    <t>������������, 13.06.2023 16:51</t>
  </si>
  <si>
    <t>�� ��������, 13.06.2023 16:54</t>
  </si>
  <si>
    <t>��������, 13.06.2023 16:54</t>
  </si>
  <si>
    <t>�� ���������, 14.06.2023 10:55</t>
  </si>
  <si>
    <t>����������� ����� �������� �� ������������� ������������ � ����������� ������������ ������� (�-411 ����� 225)</t>
  </si>
  <si>
    <t>������������, 14.06.2023 11:03</t>
  </si>
  <si>
    <t>�� ��������, 14.06.2023 11:22</t>
  </si>
  <si>
    <t>��������, 14.06.2023 11:22</t>
  </si>
  <si>
    <t>52</t>
  </si>
  <si>
    <t>�� ���������, 14.06.2023 11:54</t>
  </si>
  <si>
    <t>������ �� ������������� ��������� ����� �������� �� ���</t>
  </si>
  <si>
    <t>53</t>
  </si>
  <si>
    <t>������������, 21.06.2023 09:13</t>
  </si>
  <si>
    <t>�� ��������, 21.06.2023 10:57</t>
  </si>
  <si>
    <t>��������, 21.06.2023 11:42</t>
  </si>
  <si>
    <t>�� ���������, 21.06.2023 16:26</t>
  </si>
  <si>
    <t>����������� � ��� �� ����� 135000,00 ������ �� ������������� �����</t>
  </si>
  <si>
    <t>������������, 22.06.2023 09:27</t>
  </si>
  <si>
    <t>�� ��������, 22.06.2023 09:49</t>
  </si>
  <si>
    <t>59</t>
  </si>
  <si>
    <t>��������, 22.06.2023 09:50</t>
  </si>
  <si>
    <t>60</t>
  </si>
  <si>
    <t>��������, 23.06.2023 12:07</t>
  </si>
  <si>
    <t>��������, 26.06.2023 11:27</t>
  </si>
  <si>
    <t>�������� ��������� ������������� (�������������)</t>
  </si>
  <si>
    <t>��������, 26.06.2023 15:28</t>
  </si>
  <si>
    <t>�������� ����� ��������� (�������������)</t>
  </si>
  <si>
    <t>�� ���������, 26.06.2023 17:16</t>
  </si>
  <si>
    <t>64</t>
  </si>
  <si>
    <t>������������, 28.06.2023 08:57</t>
  </si>
  <si>
    <t>�� ���������, 28.06.2023 10:05</t>
  </si>
  <si>
    <t>��������� ������</t>
  </si>
  <si>
    <t>������������, 28.06.2023 12:19</t>
  </si>
  <si>
    <t>67</t>
  </si>
  <si>
    <t>�� ��������, 28.06.2023 12:47</t>
  </si>
  <si>
    <t>68</t>
  </si>
  <si>
    <t>��������, 28.06.2023 12:54</t>
  </si>
  <si>
    <t>��������, 28.06.2023 14:19</t>
  </si>
  <si>
    <t>��������, 28.06.2023 14:24</t>
  </si>
  <si>
    <t>71</t>
  </si>
  <si>
    <t>��������, 28.06.2023 14:30</t>
  </si>
  <si>
    <t>���������, 28.06.2023 18:49</t>
  </si>
  <si>
    <t>��������� ���, 28.06.2023 19:03</t>
  </si>
  <si>
    <t>���������� � ����� ���������-������������� ������������</t>
  </si>
  <si>
    <t>�������� ��������� � ����� ���������-������������� ������������ ���������������� ���������� �� 28.06.2023</t>
  </si>
  <si>
    <t>��� ����������� �����������:</t>
  </si>
  <si>
    <t>������ �����</t>
  </si>
  <si>
    <t>���������� �����</t>
  </si>
  <si>
    <t>�����������</t>
  </si>
  <si>
    <t>������������ ������ ������</t>
  </si>
  <si>
    <t>��� ������� (����/�������)</t>
  </si>
  <si>
    <t>����������� �������, ���.</t>
  </si>
  <si>
    <t>����������</t>
  </si>
  <si>
    <t>��������</t>
  </si>
  <si>
    <t>��������� (+/-)</t>
  </si>
  <si>
    <t>�����������</t>
  </si>
  <si>
    <t>��������� �����������</t>
  </si>
  <si>
    <t>�������� �� ���� ����</t>
  </si>
  <si>
    <t>0142322022-0704.03 3 07 00590.622</t>
  </si>
  <si>
    <t>������ ������ �������� ������������ �� (��� 244)</t>
  </si>
  <si>
    <t>����</t>
  </si>
  <si>
    <t>"���������� �������� �� ������������ ������������ � ���������� ����� ��� ����������� �������� ������������ � ������������ ������� ����������� � ��������������� ���������������� ��������������� ������������, ���������������� ������������ ����������� ���������� ������� ������������ 3 ����������������� �����������, ��������������� ��������� ���������� ������� ������������ ������������ �� 2023-2027 ��. �  ������������ � ������������� ������������ ����������� ���������� ������� �� 20.04.2023 � �-411</t>
  </si>
  <si>
    <t>0142319019-0704.03 3 06 00590.622</t>
  </si>
  <si>
    <t>������� ������ �� (��� 244)</t>
  </si>
  <si>
    <t>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</t>
  </si>
  <si>
    <t>0142306006-0709.03 1 02 17000.622</t>
  </si>
  <si>
    <t>������ ������� (��� 350) ��</t>
  </si>
  <si>
    <t>������� �������� ����������� ��������� �������� "������� ���� �����������" �� ��������� ���������� �� 14.03.2023 � 014-�-241/1 (��������� � ����� ��������� ����� �� ��������� ������������ ���� �� 11.05.2023 ��-472)</t>
  </si>
  <si>
    <t>���� ������� �������� ��������� ������������ (��� 244) ��</t>
  </si>
  <si>
    <t>��������� � ����� ��������� ����� �� ��������� ������������ ���� �� 11.05.2023 ��-472</t>
  </si>
  <si>
    <t>0142328028-0704.08 1 01 00010.622</t>
  </si>
  <si>
    <t>������ �������� �������� (��� 244) ��</t>
  </si>
  <si>
    <t>���������� ����� ������������</t>
  </si>
  <si>
    <t>�� (3)-0000.00 0 00 00000.000</t>
  </si>
  <si>
    <t>���������� �� ������ ����� ���������. ���������� "�������" (��� 119) ��</t>
  </si>
  <si>
    <t>� ����� � ������������ �������� ��������� ������� ���� �������� ������</t>
  </si>
  <si>
    <t>������ ������, ������ �� (��� 244)</t>
  </si>
  <si>
    <t>����������� ��������-������� ������������ � ������ ���������� ����������� �� ����������� �������� ������������ � 2023 ����</t>
  </si>
  <si>
    <t>������, ������� � ����� (��� 852) ��</t>
  </si>
  <si>
    <t>������ ���� ��������, �������, ����� (���������������� ������� � �����)</t>
  </si>
  <si>
    <t>������, ������� � ����� (��� 853) ��</t>
  </si>
  <si>
    <t>��������� �� (��� 340)</t>
  </si>
  <si>
    <t>������� ����������������� ��������� (�������� � ����� �������������� ������� � ����� �������� �� ������������ ������� �� ���������� �� 27.03.2023 � 073-15-2023-486)</t>
  </si>
  <si>
    <t>���� ������� �������� ��������� ������������ (��� 853) ��</t>
  </si>
  <si>
    <t>����������������� ����� �� �������� ���.������ �����-��������� �� ��������� ������������ �������������� �� �� 30.12.2022 � 20-��-374</t>
  </si>
  <si>
    <t>������������ ����������� �����������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</si>
</sst>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0"/>
      <name val="Verdana"/>
      <color rgb="FF000000"/>
    </font>
    <font>
      <b/>
      <sz val="10"/>
      <name val="Verdana"/>
      <color rgb="FF000000"/>
    </font>
    <font>
      <sz val="8"/>
      <name val="Verdana"/>
      <color rgb="FF1d1d1d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 style="thin"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 style="medium"/>
      <bottom/>
    </border>
    <border>
      <left style="thin"/>
      <right style="thin"/>
      <top/>
      <bottom style="thin"/>
    </border>
    <border>
      <left/>
      <right/>
      <top/>
      <bottom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 style="thin"/>
      <right style="thin"/>
      <top style="thin"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right" vertical="center" wrapText="1"/>
    </xf>
    <xf numFmtId="0" fontId="19" fillId="21" borderId="19" applyBorder="0">
      <alignment horizontal="right" vertical="center" wrapText="1"/>
    </xf>
    <xf numFmtId="0" fontId="20" fillId="22" borderId="20" applyBorder="0">
      <alignment horizontal="righ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 applyProtection="1">
      <alignment horizontal="center" vertical="center" wrapText="1"/>
      <protection locked="0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4" fontId="18" fillId="20" borderId="18" applyBorder="0">
      <alignment horizontal="right" vertical="center" wrapText="1" indent="1"/>
    </xf>
    <xf numFmtId="4" fontId="19" fillId="21" borderId="19" applyBorder="0">
      <alignment horizontal="right" vertical="center" wrapText="1" indent="1"/>
    </xf>
    <xf numFmtId="4" fontId="20" fillId="22" borderId="20" applyBorder="0">
      <alignment horizontal="right" vertical="center" wrapText="1" indent="1"/>
    </xf>
    <xf numFmtId="0" fontId="21" fillId="23" borderId="21" applyBorder="0">
      <alignment horizontal="center" vertical="center" wrapText="1"/>
    </xf>
    <xf numFmtId="4" fontId="22" fillId="24" borderId="22" applyBorder="0">
      <alignment horizontal="right" vertical="center" wrapText="1" inden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Xfs>
  <cellStyles>
    <cellStyle name="Normal" xfId="0" builtinId="0" customBuiltin="1"/>
    <cellStyle name="title" xfId="1"/>
    <cellStyle name="left_title" xfId="2"/>
    <cellStyle name="table_head" xfId="3"/>
    <cellStyle name="bold_center_str" xfId="4"/>
    <cellStyle name="bold_left_str" xfId="5"/>
    <cellStyle name="center_str" xfId="6"/>
    <cellStyle name="righr_str" xfId="7"/>
    <cellStyle name="left_str" xfId="8"/>
    <cellStyle name="center_str_small" xfId="9"/>
    <cellStyle name="border_center_str" xfId="10"/>
    <cellStyle name="border_left_str" xfId="11"/>
    <cellStyle name="border_bold_center_str" xfId="12"/>
    <cellStyle name="bottom_center_str" xfId="13"/>
    <cellStyle name="border_bold_left_str" xfId="14"/>
    <cellStyle name="formula_center_str" xfId="15"/>
    <cellStyle name="formula_left_str" xfId="16"/>
    <cellStyle name="border_italic_left_str" xfId="17"/>
    <cellStyle name="border_right_num" xfId="18"/>
    <cellStyle name="formula_left_num" xfId="19"/>
    <cellStyle name="border_bold_right_num" xfId="20"/>
    <cellStyle name="top_border_center_str" xfId="21"/>
    <cellStyle name="bold_border_right_num" xfId="22"/>
    <cellStyle name="right_str" xfId="23"/>
    <cellStyle name="bot_border_left_str" xfId="24"/>
    <cellStyle name="bold_border_center_str" xfId="25"/>
    <cellStyle name="bold_border_right_str" xfId="26"/>
    <cellStyle name="border_right_str" xfId="27"/>
    <cellStyle name="bold_border_left_str" xfId="28"/>
    <cellStyle name="bold_ecp1" xfId="29"/>
    <cellStyle name="bold_ecp2" xfId="30"/>
    <cellStyle name="bold_ecp3" xfId="31"/>
    <cellStyle name="border_bold_right_str" xfId="32"/>
  </cellStyles>
  <dxfs count="0">
</dxfs>
  <tableStyles count="0" defaultTableStyle="TableStyleMedium9" defaultPivotStyle="PivotStyleLight16"/>
</styleSheet>
</file>

<file path=xl/_rels/workbook.xml.rels><?xml version="1.0" encoding="Windows-1251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Relationship Id="rId5" Type="http://schemas.openxmlformats.org/officeDocument/2006/relationships/worksheet" Target="worksheets/sheet5.xml" />
<Relationship Id="rId6" Type="http://schemas.openxmlformats.org/officeDocument/2006/relationships/worksheet" Target="worksheets/sheet6.xml" />
<Relationship Id="rId7" Type="http://schemas.openxmlformats.org/officeDocument/2006/relationships/worksheet" Target="worksheets/sheet7.xml" />
<Relationship Id="rId8" Type="http://schemas.openxmlformats.org/officeDocument/2006/relationships/worksheet" Target="worksheets/sheet8.xml" />
<Relationship Id="rId9" Type="http://schemas.openxmlformats.org/officeDocument/2006/relationships/worksheet" Target="worksheets/sheet9.xml" />
<Relationship Id="rId10" Type="http://schemas.openxmlformats.org/officeDocument/2006/relationships/worksheet" Target="worksheets/sheet10.xml" />
<Relationship Id="rId11" Type="http://schemas.openxmlformats.org/officeDocument/2006/relationships/worksheet" Target="worksheets/sheet11.xml" />
<Relationship Id="rId12" Type="http://schemas.openxmlformats.org/officeDocument/2006/relationships/worksheet" Target="worksheets/sheet12.xml" />
<Relationship Id="rId13" Type="http://schemas.openxmlformats.org/officeDocument/2006/relationships/worksheet" Target="worksheets/sheet13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6" width="11.46" customWidth="1"/>
    <col min="7" max="7" width="34.38" customWidth="1"/>
    <col min="8" max="8" width="11.46" customWidth="1"/>
    <col min="9" max="13" width="17.19" customWidth="1"/>
  </cols>
  <sheetData>
    <row r="1" ht="15" customHeight="1">
</row>
    <row r="2" ht="30" customHeight="1">
      <c r="A2" s="4" t="s">
        <v>0</v>
      </c>
      <c r="B2" s="4"/>
      <c r="C2" s="4"/>
      <c r="D2" s="4"/>
      <c r="E2" s="0"/>
      <c r="F2" s="0"/>
      <c r="G2" s="0"/>
      <c r="H2" s="0"/>
      <c r="I2" s="0"/>
      <c r="J2" s="0"/>
      <c r="K2" s="4" t="s">
        <v>1</v>
      </c>
      <c r="L2" s="4"/>
      <c r="M2" s="4"/>
    </row>
    <row r="3" ht="30" customHeight="1">
      <c r="A3" s="13" t="s">
        <v>2</v>
      </c>
      <c r="B3" s="13"/>
      <c r="C3" s="13"/>
      <c r="D3" s="13"/>
      <c r="E3" s="0"/>
      <c r="F3" s="0"/>
      <c r="G3" s="0"/>
      <c r="H3" s="0"/>
      <c r="I3" s="0"/>
      <c r="J3" s="0"/>
      <c r="K3" s="13" t="s">
        <v>3</v>
      </c>
      <c r="L3" s="13"/>
      <c r="M3" s="13"/>
    </row>
    <row r="4" ht="15" customHeight="1">
      <c r="A4" s="9" t="s">
        <v>4</v>
      </c>
      <c r="B4" s="9"/>
      <c r="C4" s="9"/>
      <c r="D4" s="9"/>
      <c r="E4" s="0"/>
      <c r="F4" s="0"/>
      <c r="G4" s="0"/>
      <c r="H4" s="0"/>
      <c r="I4" s="0"/>
      <c r="J4" s="0"/>
      <c r="K4" s="9" t="s">
        <v>4</v>
      </c>
      <c r="L4" s="9"/>
      <c r="M4" s="9"/>
    </row>
    <row r="5" ht="30" customHeight="1">
      <c r="A5" s="13"/>
      <c r="B5" s="13" t="s">
        <v>5</v>
      </c>
      <c r="C5" s="13"/>
      <c r="D5" s="13"/>
      <c r="E5" s="0"/>
      <c r="F5" s="0"/>
      <c r="G5" s="0"/>
      <c r="H5" s="0"/>
      <c r="I5" s="0"/>
      <c r="J5" s="0"/>
      <c r="K5" s="13"/>
      <c r="L5" s="13" t="s">
        <v>6</v>
      </c>
      <c r="M5" s="13"/>
    </row>
    <row r="6" ht="15" customHeight="1">
      <c r="A6" s="9" t="s">
        <v>7</v>
      </c>
      <c r="B6" s="9" t="s">
        <v>8</v>
      </c>
      <c r="C6" s="9"/>
      <c r="D6" s="9"/>
      <c r="E6" s="0"/>
      <c r="F6" s="0"/>
      <c r="G6" s="0"/>
      <c r="H6" s="0"/>
      <c r="I6" s="0"/>
      <c r="J6" s="0"/>
      <c r="K6" s="9" t="s">
        <v>7</v>
      </c>
      <c r="L6" s="9" t="s">
        <v>8</v>
      </c>
      <c r="M6" s="9"/>
    </row>
    <row r="7" ht="30" customHeight="1">
      <c r="A7" s="6" t="s">
        <v>9</v>
      </c>
      <c r="B7" s="6"/>
      <c r="C7" s="6"/>
      <c r="D7" s="6"/>
      <c r="E7" s="0"/>
      <c r="F7" s="0"/>
      <c r="G7" s="0"/>
      <c r="H7" s="0"/>
      <c r="I7" s="0"/>
      <c r="J7" s="0"/>
      <c r="K7" s="6" t="s">
        <v>9</v>
      </c>
      <c r="L7" s="6"/>
      <c r="M7" s="6"/>
    </row>
    <row r="8" ht="2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6" t="s">
        <v>10</v>
      </c>
      <c r="L8" s="6"/>
      <c r="M8" s="6"/>
    </row>
    <row r="9" ht="20" customHeight="1">
</row>
    <row r="10" ht="30" customHeight="1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30" customHeight="1">
      <c r="A11" s="1" t="s">
        <v>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30" customHeight="1">
      <c r="A12" s="0"/>
      <c r="B12" s="0"/>
      <c r="C12" s="0"/>
      <c r="D12" s="0"/>
      <c r="E12" s="0"/>
      <c r="F12" s="0"/>
      <c r="G12" s="1" t="s">
        <v>13</v>
      </c>
      <c r="H12" s="1"/>
      <c r="I12" s="1"/>
      <c r="J12" s="0"/>
      <c r="K12" s="7" t="s">
        <v>14</v>
      </c>
      <c r="L12" s="10"/>
      <c r="M12" s="10"/>
    </row>
    <row r="13" ht="30" customHeight="1">
      <c r="A13" s="11" t="s">
        <v>15</v>
      </c>
      <c r="B13" s="11"/>
      <c r="C13" s="11"/>
      <c r="D13" s="11"/>
      <c r="E13" s="11" t="s">
        <v>16</v>
      </c>
      <c r="F13" s="11"/>
      <c r="G13" s="11"/>
      <c r="H13" s="11"/>
      <c r="I13" s="11"/>
      <c r="J13" s="11"/>
      <c r="K13" s="7" t="s">
        <v>17</v>
      </c>
      <c r="L13" s="10" t="s">
        <v>18</v>
      </c>
      <c r="M13" s="10"/>
    </row>
    <row r="14" ht="30" customHeight="1">
      <c r="A14" s="11" t="s">
        <v>19</v>
      </c>
      <c r="B14" s="11"/>
      <c r="C14" s="11"/>
      <c r="D14" s="11"/>
      <c r="E14" s="11" t="s">
        <v>20</v>
      </c>
      <c r="F14" s="11"/>
      <c r="G14" s="11"/>
      <c r="H14" s="11"/>
      <c r="I14" s="11"/>
      <c r="J14" s="11"/>
      <c r="K14" s="7" t="s">
        <v>21</v>
      </c>
      <c r="L14" s="10" t="s">
        <v>22</v>
      </c>
      <c r="M14" s="10"/>
    </row>
    <row r="15" ht="30" customHeight="1">
      <c r="A15" s="11" t="s">
        <v>23</v>
      </c>
      <c r="B15" s="11"/>
      <c r="C15" s="11"/>
      <c r="D15" s="11"/>
      <c r="E15" s="11" t="s">
        <v>24</v>
      </c>
      <c r="F15" s="11"/>
      <c r="G15" s="11"/>
      <c r="H15" s="11"/>
      <c r="I15" s="11"/>
      <c r="J15" s="11"/>
      <c r="K15" s="7" t="s">
        <v>25</v>
      </c>
      <c r="L15" s="10" t="s">
        <v>26</v>
      </c>
      <c r="M15" s="10"/>
    </row>
    <row r="16" ht="30" customHeight="1">
      <c r="A16" s="11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7" t="s">
        <v>28</v>
      </c>
      <c r="L16" s="10" t="s">
        <v>29</v>
      </c>
      <c r="M16" s="10"/>
    </row>
    <row r="17" ht="3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7" t="s">
        <v>28</v>
      </c>
      <c r="L17" s="10" t="s">
        <v>29</v>
      </c>
      <c r="M17" s="10"/>
    </row>
    <row r="18" ht="15" customHeight="1">
</row>
    <row r="19" ht="20" customHeight="1">
      <c r="A19" s="0"/>
      <c r="B19" s="29" t="s">
        <v>30</v>
      </c>
      <c r="C19" s="29"/>
      <c r="D19" s="29"/>
      <c r="E19" s="29"/>
      <c r="F19" s="29"/>
      <c r="G19" s="29"/>
      <c r="H19" s="0"/>
      <c r="I19" s="29" t="s">
        <v>30</v>
      </c>
      <c r="J19" s="29"/>
      <c r="K19" s="29"/>
      <c r="L19" s="29"/>
      <c r="M19" s="29"/>
    </row>
    <row r="20" ht="20" customHeight="1">
      <c r="A20" s="0"/>
      <c r="B20" s="30" t="s">
        <v>31</v>
      </c>
      <c r="C20" s="30"/>
      <c r="D20" s="30"/>
      <c r="E20" s="30"/>
      <c r="F20" s="30"/>
      <c r="G20" s="30"/>
      <c r="H20" s="0"/>
      <c r="I20" s="30" t="s">
        <v>32</v>
      </c>
      <c r="J20" s="30"/>
      <c r="K20" s="30"/>
      <c r="L20" s="30"/>
      <c r="M20" s="30"/>
    </row>
    <row r="21" ht="20" customHeight="1">
      <c r="A21" s="0"/>
      <c r="B21" s="30" t="s">
        <v>33</v>
      </c>
      <c r="C21" s="30"/>
      <c r="D21" s="30"/>
      <c r="E21" s="30"/>
      <c r="F21" s="30"/>
      <c r="G21" s="30"/>
      <c r="H21" s="0"/>
      <c r="I21" s="30" t="s">
        <v>34</v>
      </c>
      <c r="J21" s="30"/>
      <c r="K21" s="30"/>
      <c r="L21" s="30"/>
      <c r="M21" s="30"/>
    </row>
    <row r="22" ht="20" customHeight="1">
      <c r="A22" s="0"/>
      <c r="B22" s="30" t="s">
        <v>35</v>
      </c>
      <c r="C22" s="30"/>
      <c r="D22" s="30"/>
      <c r="E22" s="30"/>
      <c r="F22" s="30"/>
      <c r="G22" s="30"/>
      <c r="H22" s="0"/>
      <c r="I22" s="30" t="s">
        <v>36</v>
      </c>
      <c r="J22" s="30"/>
      <c r="K22" s="30"/>
      <c r="L22" s="30"/>
      <c r="M22" s="30"/>
    </row>
    <row r="23" ht="20" customHeight="1">
      <c r="A23" s="0"/>
      <c r="B23" s="30" t="s">
        <v>37</v>
      </c>
      <c r="C23" s="30"/>
      <c r="D23" s="30"/>
      <c r="E23" s="30"/>
      <c r="F23" s="30"/>
      <c r="G23" s="30"/>
      <c r="H23" s="0"/>
      <c r="I23" s="30" t="s">
        <v>38</v>
      </c>
      <c r="J23" s="30"/>
      <c r="K23" s="30"/>
      <c r="L23" s="30"/>
      <c r="M23" s="30"/>
    </row>
    <row r="24" ht="20" customHeight="1">
      <c r="A24" s="0"/>
      <c r="B24" s="30" t="s">
        <v>39</v>
      </c>
      <c r="C24" s="30"/>
      <c r="D24" s="30"/>
      <c r="E24" s="30"/>
      <c r="F24" s="30"/>
      <c r="G24" s="30"/>
      <c r="H24" s="0"/>
      <c r="I24" s="30" t="s">
        <v>39</v>
      </c>
      <c r="J24" s="30"/>
      <c r="K24" s="30"/>
      <c r="L24" s="30"/>
      <c r="M24" s="30"/>
    </row>
    <row r="25" ht="20" customHeight="1">
      <c r="A25" s="0"/>
      <c r="B25" s="31" t="s">
        <v>40</v>
      </c>
      <c r="C25" s="31"/>
      <c r="D25" s="31"/>
      <c r="E25" s="31"/>
      <c r="F25" s="31"/>
      <c r="G25" s="31"/>
      <c r="H25" s="0"/>
      <c r="I25" s="31" t="s">
        <v>41</v>
      </c>
      <c r="J25" s="31"/>
      <c r="K25" s="31"/>
      <c r="L25" s="31"/>
      <c r="M25" s="31"/>
    </row>
  </sheetData>
  <sheetProtection password="CE11" sheet="1" objects="1" scenarios="1"/>
  <mergeCells>
    <mergeCell ref="A2:D2"/>
    <mergeCell ref="K2:M2"/>
    <mergeCell ref="A3:D3"/>
    <mergeCell ref="K3:M3"/>
    <mergeCell ref="A4:D4"/>
    <mergeCell ref="K4:M4"/>
    <mergeCell ref="B5:D5"/>
    <mergeCell ref="L5:M5"/>
    <mergeCell ref="B6:D6"/>
    <mergeCell ref="L6:M6"/>
    <mergeCell ref="A7:D7"/>
    <mergeCell ref="K7:M7"/>
    <mergeCell ref="K8:M8"/>
    <mergeCell ref="A10:M10"/>
    <mergeCell ref="A11:M11"/>
    <mergeCell ref="G12:I12"/>
    <mergeCell ref="L12:M12"/>
    <mergeCell ref="A13:D13"/>
    <mergeCell ref="E13:J13"/>
    <mergeCell ref="L13:M13"/>
    <mergeCell ref="A14:D14"/>
    <mergeCell ref="E14:J14"/>
    <mergeCell ref="L14:M14"/>
    <mergeCell ref="A15:D15"/>
    <mergeCell ref="E15:J15"/>
    <mergeCell ref="L15:M15"/>
    <mergeCell ref="A16:D16"/>
    <mergeCell ref="E16:J16"/>
    <mergeCell ref="L16:M16"/>
    <mergeCell ref="L17:M17"/>
    <mergeCell ref="B19:G19"/>
    <mergeCell ref="I19:M19"/>
    <mergeCell ref="B20:G20"/>
    <mergeCell ref="I20:M20"/>
    <mergeCell ref="B21:G21"/>
    <mergeCell ref="I21:M21"/>
    <mergeCell ref="B22:G22"/>
    <mergeCell ref="I22:M22"/>
    <mergeCell ref="B23:G23"/>
    <mergeCell ref="I23:M23"/>
    <mergeCell ref="B24:G24"/>
    <mergeCell ref="I24:M24"/>
    <mergeCell ref="B25:G25"/>
    <mergeCell ref="I25:M25"/>
  </mergeCells>
  <phoneticPr fontId="0" type="noConversion"/>
  <pageMargins left="0.4" right="0.4" top="0.4" bottom="0.4" header="0.1" footer="0.1"/>
  <pageSetup paperSize="9" fitToHeight="0" orientation="landscape" verticalDpi="0" r:id="rId1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8" width="22.92" customWidth="1"/>
  </cols>
  <sheetData>
    <row r="1" ht="15" customHeight="1">
</row>
    <row r="2" ht="25" customHeight="1">
      <c r="A2" s="4" t="s">
        <v>42</v>
      </c>
      <c r="B2" s="4"/>
      <c r="C2" s="4"/>
      <c r="D2" s="4"/>
      <c r="E2" s="4"/>
      <c r="F2" s="4"/>
      <c r="G2" s="4"/>
      <c r="H2" s="4"/>
    </row>
    <row r="3" ht="15" customHeight="1">
</row>
    <row r="4" ht="40" customHeight="1">
      <c r="A4" s="10" t="s">
        <v>43</v>
      </c>
      <c r="B4" s="10" t="s">
        <v>44</v>
      </c>
      <c r="C4" s="10" t="s">
        <v>45</v>
      </c>
      <c r="D4" s="10" t="s">
        <v>46</v>
      </c>
      <c r="E4" s="10" t="s">
        <v>47</v>
      </c>
      <c r="F4" s="10"/>
      <c r="G4" s="10"/>
      <c r="H4" s="10"/>
    </row>
    <row r="5" ht="40" customHeight="1">
      <c r="A5" s="10"/>
      <c r="B5" s="10"/>
      <c r="C5" s="10"/>
      <c r="D5" s="10"/>
      <c r="E5" s="10" t="s">
        <v>48</v>
      </c>
      <c r="F5" s="10" t="s">
        <v>49</v>
      </c>
      <c r="G5" s="10" t="s">
        <v>50</v>
      </c>
      <c r="H5" s="10" t="s">
        <v>51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ht="25" customHeight="1">
      <c r="A7" s="11" t="s">
        <v>52</v>
      </c>
      <c r="B7" s="10" t="s">
        <v>53</v>
      </c>
      <c r="C7" s="10" t="s">
        <v>54</v>
      </c>
      <c r="D7" s="10" t="s">
        <v>54</v>
      </c>
      <c r="E7" s="18">
        <v>28983863.5</v>
      </c>
      <c r="F7" s="18">
        <v>0</v>
      </c>
      <c r="G7" s="18">
        <v>0</v>
      </c>
      <c r="H7" s="18" t="s">
        <v>55</v>
      </c>
    </row>
    <row r="8" ht="25" customHeight="1">
      <c r="A8" s="11" t="s">
        <v>56</v>
      </c>
      <c r="B8" s="10" t="s">
        <v>57</v>
      </c>
      <c r="C8" s="10" t="s">
        <v>54</v>
      </c>
      <c r="D8" s="10" t="s">
        <v>54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 t="s">
        <v>55</v>
      </c>
    </row>
    <row r="9" ht="25" customHeight="1">
      <c r="A9" s="11" t="s">
        <v>58</v>
      </c>
      <c r="B9" s="10" t="s">
        <v>59</v>
      </c>
      <c r="C9" s="10"/>
      <c r="D9" s="10"/>
      <c r="E9" s="18">
        <v>486873338.81</v>
      </c>
      <c r="F9" s="18">
        <v>416886255.82</v>
      </c>
      <c r="G9" s="18">
        <v>416886255.82</v>
      </c>
      <c r="H9" s="18" t="s">
        <v>55</v>
      </c>
    </row>
    <row r="10" ht="38" customHeight="1">
      <c r="A10" s="11" t="s">
        <v>60</v>
      </c>
      <c r="B10" s="10" t="s">
        <v>61</v>
      </c>
      <c r="C10" s="10" t="s">
        <v>62</v>
      </c>
      <c r="D10" s="10"/>
      <c r="E10" s="18">
        <v>0</v>
      </c>
      <c r="F10" s="18">
        <v>0</v>
      </c>
      <c r="G10" s="18">
        <v>0</v>
      </c>
      <c r="H10" s="18" t="s">
        <v>55</v>
      </c>
    </row>
    <row r="11" ht="25" customHeight="1">
      <c r="A11" s="11" t="s">
        <v>63</v>
      </c>
      <c r="B11" s="10" t="s">
        <v>64</v>
      </c>
      <c r="C11" s="10" t="s">
        <v>62</v>
      </c>
      <c r="D11" s="10" t="s">
        <v>65</v>
      </c>
      <c r="E11" s="18">
        <v>0</v>
      </c>
      <c r="F11" s="18">
        <v>0</v>
      </c>
      <c r="G11" s="18">
        <v>0</v>
      </c>
      <c r="H11" s="18" t="s">
        <v>55</v>
      </c>
    </row>
    <row r="12" ht="25" customHeight="1">
      <c r="A12" s="11" t="s">
        <v>66</v>
      </c>
      <c r="B12" s="10" t="s">
        <v>67</v>
      </c>
      <c r="C12" s="10" t="s">
        <v>62</v>
      </c>
      <c r="D12" s="10" t="s">
        <v>68</v>
      </c>
      <c r="E12" s="18">
        <v>0</v>
      </c>
      <c r="F12" s="18">
        <v>0</v>
      </c>
      <c r="G12" s="18">
        <v>0</v>
      </c>
      <c r="H12" s="18" t="s">
        <v>55</v>
      </c>
    </row>
    <row r="13" ht="50" customHeight="1">
      <c r="A13" s="11" t="s">
        <v>69</v>
      </c>
      <c r="B13" s="10" t="s">
        <v>70</v>
      </c>
      <c r="C13" s="10" t="s">
        <v>71</v>
      </c>
      <c r="D13" s="10"/>
      <c r="E13" s="18">
        <v>395862255.82</v>
      </c>
      <c r="F13" s="18">
        <v>395862255.82</v>
      </c>
      <c r="G13" s="18">
        <v>395862255.82</v>
      </c>
      <c r="H13" s="18" t="s">
        <v>55</v>
      </c>
    </row>
    <row r="14" ht="88" customHeight="1">
      <c r="A14" s="11" t="s">
        <v>72</v>
      </c>
      <c r="B14" s="10" t="s">
        <v>73</v>
      </c>
      <c r="C14" s="10" t="s">
        <v>71</v>
      </c>
      <c r="D14" s="10" t="s">
        <v>74</v>
      </c>
      <c r="E14" s="18">
        <v>290812255.82</v>
      </c>
      <c r="F14" s="18">
        <v>290812255.82</v>
      </c>
      <c r="G14" s="18">
        <v>290812255.82</v>
      </c>
      <c r="H14" s="18" t="s">
        <v>55</v>
      </c>
    </row>
    <row r="15" ht="50" customHeight="1">
      <c r="A15" s="11" t="s">
        <v>75</v>
      </c>
      <c r="B15" s="10" t="s">
        <v>76</v>
      </c>
      <c r="C15" s="10" t="s">
        <v>71</v>
      </c>
      <c r="D15" s="10" t="s">
        <v>77</v>
      </c>
      <c r="E15" s="18">
        <v>0</v>
      </c>
      <c r="F15" s="18">
        <v>0</v>
      </c>
      <c r="G15" s="18">
        <v>0</v>
      </c>
      <c r="H15" s="18" t="s">
        <v>55</v>
      </c>
    </row>
    <row r="16" ht="50" customHeight="1">
      <c r="A16" s="11" t="s">
        <v>78</v>
      </c>
      <c r="B16" s="10" t="s">
        <v>79</v>
      </c>
      <c r="C16" s="10" t="s">
        <v>80</v>
      </c>
      <c r="D16" s="10"/>
      <c r="E16" s="18">
        <v>0</v>
      </c>
      <c r="F16" s="18">
        <v>0</v>
      </c>
      <c r="G16" s="18">
        <v>0</v>
      </c>
      <c r="H16" s="18" t="s">
        <v>55</v>
      </c>
    </row>
    <row r="17" ht="38" customHeight="1">
      <c r="A17" s="11" t="s">
        <v>81</v>
      </c>
      <c r="B17" s="10" t="s">
        <v>82</v>
      </c>
      <c r="C17" s="10" t="s">
        <v>80</v>
      </c>
      <c r="D17" s="10" t="s">
        <v>83</v>
      </c>
      <c r="E17" s="18">
        <v>0</v>
      </c>
      <c r="F17" s="18">
        <v>0</v>
      </c>
      <c r="G17" s="18">
        <v>0</v>
      </c>
      <c r="H17" s="18" t="s">
        <v>55</v>
      </c>
    </row>
    <row r="18" ht="25" customHeight="1">
      <c r="A18" s="11" t="s">
        <v>84</v>
      </c>
      <c r="B18" s="10" t="s">
        <v>85</v>
      </c>
      <c r="C18" s="10" t="s">
        <v>86</v>
      </c>
      <c r="D18" s="10"/>
      <c r="E18" s="18">
        <v>91011082.99</v>
      </c>
      <c r="F18" s="18">
        <v>21024000</v>
      </c>
      <c r="G18" s="18">
        <v>21024000</v>
      </c>
      <c r="H18" s="18" t="s">
        <v>55</v>
      </c>
    </row>
    <row r="19" ht="38" customHeight="1">
      <c r="A19" s="11" t="s">
        <v>87</v>
      </c>
      <c r="B19" s="10" t="s">
        <v>88</v>
      </c>
      <c r="C19" s="10" t="s">
        <v>86</v>
      </c>
      <c r="D19" s="10"/>
      <c r="E19" s="18">
        <v>69987082.99</v>
      </c>
      <c r="F19" s="18">
        <v>0</v>
      </c>
      <c r="G19" s="18">
        <v>0</v>
      </c>
      <c r="H19" s="18" t="s">
        <v>55</v>
      </c>
    </row>
    <row r="20" ht="25" customHeight="1">
      <c r="A20" s="11" t="s">
        <v>89</v>
      </c>
      <c r="B20" s="10" t="s">
        <v>90</v>
      </c>
      <c r="C20" s="10" t="s">
        <v>86</v>
      </c>
      <c r="D20" s="10"/>
      <c r="E20" s="18">
        <v>0</v>
      </c>
      <c r="F20" s="18">
        <v>0</v>
      </c>
      <c r="G20" s="18">
        <v>0</v>
      </c>
      <c r="H20" s="18" t="s">
        <v>55</v>
      </c>
    </row>
    <row r="21" ht="25" customHeight="1">
      <c r="A21" s="11" t="s">
        <v>91</v>
      </c>
      <c r="B21" s="10" t="s">
        <v>92</v>
      </c>
      <c r="C21" s="10" t="s">
        <v>86</v>
      </c>
      <c r="D21" s="10"/>
      <c r="E21" s="18">
        <v>21024000</v>
      </c>
      <c r="F21" s="18">
        <v>21024000</v>
      </c>
      <c r="G21" s="18">
        <v>21024000</v>
      </c>
      <c r="H21" s="18" t="s">
        <v>55</v>
      </c>
    </row>
    <row r="22" ht="25" customHeight="1">
      <c r="A22" s="11" t="s">
        <v>93</v>
      </c>
      <c r="B22" s="10" t="s">
        <v>94</v>
      </c>
      <c r="C22" s="10" t="s">
        <v>86</v>
      </c>
      <c r="D22" s="10"/>
      <c r="E22" s="18">
        <v>0</v>
      </c>
      <c r="F22" s="18">
        <v>0</v>
      </c>
      <c r="G22" s="18">
        <v>0</v>
      </c>
      <c r="H22" s="18" t="s">
        <v>55</v>
      </c>
    </row>
    <row r="23" ht="25" customHeight="1">
      <c r="A23" s="11" t="s">
        <v>95</v>
      </c>
      <c r="B23" s="10" t="s">
        <v>96</v>
      </c>
      <c r="C23" s="10" t="s">
        <v>97</v>
      </c>
      <c r="D23" s="10"/>
      <c r="E23" s="18">
        <v>0</v>
      </c>
      <c r="F23" s="18">
        <v>0</v>
      </c>
      <c r="G23" s="18">
        <v>0</v>
      </c>
      <c r="H23" s="18" t="s">
        <v>55</v>
      </c>
    </row>
    <row r="24" ht="25" customHeight="1">
      <c r="A24" s="11" t="s">
        <v>98</v>
      </c>
      <c r="B24" s="10" t="s">
        <v>99</v>
      </c>
      <c r="C24" s="10" t="s">
        <v>97</v>
      </c>
      <c r="D24" s="10"/>
      <c r="E24" s="18">
        <v>0</v>
      </c>
      <c r="F24" s="18">
        <v>0</v>
      </c>
      <c r="G24" s="18">
        <v>0</v>
      </c>
      <c r="H24" s="18" t="s">
        <v>55</v>
      </c>
    </row>
    <row r="25" ht="25" customHeight="1">
      <c r="A25" s="11" t="s">
        <v>100</v>
      </c>
      <c r="B25" s="10" t="s">
        <v>101</v>
      </c>
      <c r="C25" s="10" t="s">
        <v>54</v>
      </c>
      <c r="D25" s="10"/>
      <c r="E25" s="18">
        <v>0</v>
      </c>
      <c r="F25" s="18">
        <v>0</v>
      </c>
      <c r="G25" s="18">
        <v>0</v>
      </c>
      <c r="H25" s="18" t="s">
        <v>55</v>
      </c>
    </row>
    <row r="26" ht="25" customHeight="1">
      <c r="A26" s="11" t="s">
        <v>102</v>
      </c>
      <c r="B26" s="10" t="s">
        <v>103</v>
      </c>
      <c r="C26" s="10" t="s">
        <v>54</v>
      </c>
      <c r="D26" s="10"/>
      <c r="E26" s="18">
        <v>0</v>
      </c>
      <c r="F26" s="18">
        <v>0</v>
      </c>
      <c r="G26" s="18">
        <v>0</v>
      </c>
      <c r="H26" s="18" t="s">
        <v>55</v>
      </c>
    </row>
    <row r="27" ht="50" customHeight="1">
      <c r="A27" s="11" t="s">
        <v>104</v>
      </c>
      <c r="B27" s="10" t="s">
        <v>105</v>
      </c>
      <c r="C27" s="10" t="s">
        <v>106</v>
      </c>
      <c r="D27" s="10"/>
      <c r="E27" s="18">
        <v>0</v>
      </c>
      <c r="F27" s="18">
        <v>0</v>
      </c>
      <c r="G27" s="18">
        <v>0</v>
      </c>
      <c r="H27" s="18" t="s">
        <v>55</v>
      </c>
    </row>
    <row r="28" ht="25" customHeight="1">
      <c r="A28" s="11" t="s">
        <v>107</v>
      </c>
      <c r="B28" s="10" t="s">
        <v>108</v>
      </c>
      <c r="C28" s="10" t="s">
        <v>54</v>
      </c>
      <c r="D28" s="10"/>
      <c r="E28" s="18">
        <v>513077609.93</v>
      </c>
      <c r="F28" s="18">
        <v>416886255.82</v>
      </c>
      <c r="G28" s="18">
        <v>416886255.82</v>
      </c>
      <c r="H28" s="18" t="s">
        <v>55</v>
      </c>
    </row>
    <row r="29" ht="38" customHeight="1">
      <c r="A29" s="11" t="s">
        <v>109</v>
      </c>
      <c r="B29" s="10" t="s">
        <v>110</v>
      </c>
      <c r="C29" s="10" t="s">
        <v>54</v>
      </c>
      <c r="D29" s="10"/>
      <c r="E29" s="18">
        <v>268878506.84</v>
      </c>
      <c r="F29" s="18">
        <v>256961746.6</v>
      </c>
      <c r="G29" s="18">
        <v>256961746.6</v>
      </c>
      <c r="H29" s="18" t="s">
        <v>55</v>
      </c>
    </row>
    <row r="30" ht="38" customHeight="1">
      <c r="A30" s="11" t="s">
        <v>111</v>
      </c>
      <c r="B30" s="10" t="s">
        <v>112</v>
      </c>
      <c r="C30" s="10" t="s">
        <v>113</v>
      </c>
      <c r="D30" s="10"/>
      <c r="E30" s="18">
        <v>206365495</v>
      </c>
      <c r="F30" s="18">
        <v>197169826.6</v>
      </c>
      <c r="G30" s="18">
        <v>197169826.6</v>
      </c>
      <c r="H30" s="18" t="s">
        <v>55</v>
      </c>
    </row>
    <row r="31" ht="38" customHeight="1">
      <c r="A31" s="11" t="s">
        <v>114</v>
      </c>
      <c r="B31" s="10" t="s">
        <v>115</v>
      </c>
      <c r="C31" s="10" t="s">
        <v>113</v>
      </c>
      <c r="D31" s="10" t="s">
        <v>116</v>
      </c>
      <c r="E31" s="18">
        <v>206365495</v>
      </c>
      <c r="F31" s="18">
        <v>197169826.6</v>
      </c>
      <c r="G31" s="18">
        <v>197169826.6</v>
      </c>
      <c r="H31" s="18" t="s">
        <v>55</v>
      </c>
    </row>
    <row r="32" ht="38" customHeight="1">
      <c r="A32" s="11" t="s">
        <v>117</v>
      </c>
      <c r="B32" s="10" t="s">
        <v>118</v>
      </c>
      <c r="C32" s="10" t="s">
        <v>113</v>
      </c>
      <c r="D32" s="10" t="s">
        <v>116</v>
      </c>
      <c r="E32" s="18">
        <v>127397548.85</v>
      </c>
      <c r="F32" s="18">
        <v>119237548.85</v>
      </c>
      <c r="G32" s="18">
        <v>119237548.85</v>
      </c>
      <c r="H32" s="18" t="s">
        <v>55</v>
      </c>
    </row>
    <row r="33" ht="25" customHeight="1">
      <c r="A33" s="11" t="s">
        <v>119</v>
      </c>
      <c r="B33" s="10" t="s">
        <v>120</v>
      </c>
      <c r="C33" s="10" t="s">
        <v>113</v>
      </c>
      <c r="D33" s="10" t="s">
        <v>116</v>
      </c>
      <c r="E33" s="18">
        <v>102254362.2</v>
      </c>
      <c r="F33" s="18">
        <v>94094362.2</v>
      </c>
      <c r="G33" s="18">
        <v>94094362.2</v>
      </c>
      <c r="H33" s="18" t="s">
        <v>55</v>
      </c>
    </row>
    <row r="34" ht="25" customHeight="1">
      <c r="A34" s="11" t="s">
        <v>121</v>
      </c>
      <c r="B34" s="10" t="s">
        <v>122</v>
      </c>
      <c r="C34" s="10" t="s">
        <v>113</v>
      </c>
      <c r="D34" s="10" t="s">
        <v>116</v>
      </c>
      <c r="E34" s="18">
        <v>25143186.65</v>
      </c>
      <c r="F34" s="18">
        <v>25143186.65</v>
      </c>
      <c r="G34" s="18">
        <v>25143186.65</v>
      </c>
      <c r="H34" s="18" t="s">
        <v>55</v>
      </c>
    </row>
    <row r="35" ht="25" customHeight="1">
      <c r="A35" s="11" t="s">
        <v>123</v>
      </c>
      <c r="B35" s="10" t="s">
        <v>124</v>
      </c>
      <c r="C35" s="10" t="s">
        <v>113</v>
      </c>
      <c r="D35" s="10" t="s">
        <v>116</v>
      </c>
      <c r="E35" s="18">
        <v>78967946.15</v>
      </c>
      <c r="F35" s="18">
        <v>77932277.75</v>
      </c>
      <c r="G35" s="18">
        <v>77932277.75</v>
      </c>
      <c r="H35" s="18" t="s">
        <v>55</v>
      </c>
    </row>
    <row r="36" ht="25" customHeight="1">
      <c r="A36" s="11" t="s">
        <v>125</v>
      </c>
      <c r="B36" s="10" t="s">
        <v>126</v>
      </c>
      <c r="C36" s="10" t="s">
        <v>113</v>
      </c>
      <c r="D36" s="10" t="s">
        <v>116</v>
      </c>
      <c r="E36" s="18">
        <v>35327441.01</v>
      </c>
      <c r="F36" s="18">
        <v>35327441.01</v>
      </c>
      <c r="G36" s="18">
        <v>35327441.01</v>
      </c>
      <c r="H36" s="18" t="s">
        <v>55</v>
      </c>
    </row>
    <row r="37" ht="25" customHeight="1">
      <c r="A37" s="11" t="s">
        <v>127</v>
      </c>
      <c r="B37" s="10" t="s">
        <v>128</v>
      </c>
      <c r="C37" s="10" t="s">
        <v>113</v>
      </c>
      <c r="D37" s="10" t="s">
        <v>116</v>
      </c>
      <c r="E37" s="18">
        <v>5683902.27</v>
      </c>
      <c r="F37" s="18">
        <v>4648233.87</v>
      </c>
      <c r="G37" s="18">
        <v>4648233.87</v>
      </c>
      <c r="H37" s="18" t="s">
        <v>55</v>
      </c>
    </row>
    <row r="38" ht="25" customHeight="1">
      <c r="A38" s="11" t="s">
        <v>129</v>
      </c>
      <c r="B38" s="10" t="s">
        <v>130</v>
      </c>
      <c r="C38" s="10" t="s">
        <v>113</v>
      </c>
      <c r="D38" s="10" t="s">
        <v>116</v>
      </c>
      <c r="E38" s="18">
        <v>1035668.4</v>
      </c>
      <c r="F38" s="18">
        <v>0</v>
      </c>
      <c r="G38" s="18">
        <v>0</v>
      </c>
      <c r="H38" s="18" t="s">
        <v>55</v>
      </c>
    </row>
    <row r="39" ht="25" customHeight="1">
      <c r="A39" s="11" t="s">
        <v>131</v>
      </c>
      <c r="B39" s="10" t="s">
        <v>132</v>
      </c>
      <c r="C39" s="10" t="s">
        <v>113</v>
      </c>
      <c r="D39" s="10" t="s">
        <v>116</v>
      </c>
      <c r="E39" s="18">
        <v>4648233.87</v>
      </c>
      <c r="F39" s="18">
        <v>4648233.87</v>
      </c>
      <c r="G39" s="18">
        <v>4648233.87</v>
      </c>
      <c r="H39" s="18" t="s">
        <v>55</v>
      </c>
    </row>
    <row r="40" ht="25" customHeight="1">
      <c r="A40" s="11" t="s">
        <v>133</v>
      </c>
      <c r="B40" s="10" t="s">
        <v>134</v>
      </c>
      <c r="C40" s="10" t="s">
        <v>113</v>
      </c>
      <c r="D40" s="10" t="s">
        <v>116</v>
      </c>
      <c r="E40" s="18">
        <v>13161719.77</v>
      </c>
      <c r="F40" s="18">
        <v>13161719.77</v>
      </c>
      <c r="G40" s="18">
        <v>13161719.77</v>
      </c>
      <c r="H40" s="18" t="s">
        <v>55</v>
      </c>
    </row>
    <row r="41" ht="25" customHeight="1">
      <c r="A41" s="11" t="s">
        <v>135</v>
      </c>
      <c r="B41" s="10" t="s">
        <v>136</v>
      </c>
      <c r="C41" s="10" t="s">
        <v>113</v>
      </c>
      <c r="D41" s="10" t="s">
        <v>116</v>
      </c>
      <c r="E41" s="18">
        <v>24794883.1</v>
      </c>
      <c r="F41" s="18">
        <v>24794883.1</v>
      </c>
      <c r="G41" s="18">
        <v>24794883.1</v>
      </c>
      <c r="H41" s="18" t="s">
        <v>55</v>
      </c>
    </row>
    <row r="42" ht="25" customHeight="1">
      <c r="A42" s="11" t="s">
        <v>137</v>
      </c>
      <c r="B42" s="10" t="s">
        <v>138</v>
      </c>
      <c r="C42" s="10" t="s">
        <v>113</v>
      </c>
      <c r="D42" s="10" t="s">
        <v>116</v>
      </c>
      <c r="E42" s="18">
        <v>0</v>
      </c>
      <c r="F42" s="18">
        <v>0</v>
      </c>
      <c r="G42" s="18">
        <v>0</v>
      </c>
      <c r="H42" s="18" t="s">
        <v>55</v>
      </c>
    </row>
    <row r="43" ht="25" customHeight="1">
      <c r="A43" s="11" t="s">
        <v>139</v>
      </c>
      <c r="B43" s="10" t="s">
        <v>140</v>
      </c>
      <c r="C43" s="10" t="s">
        <v>113</v>
      </c>
      <c r="D43" s="10" t="s">
        <v>141</v>
      </c>
      <c r="E43" s="18">
        <v>0</v>
      </c>
      <c r="F43" s="18">
        <v>0</v>
      </c>
      <c r="G43" s="18">
        <v>0</v>
      </c>
      <c r="H43" s="18" t="s">
        <v>55</v>
      </c>
    </row>
    <row r="44" ht="50" customHeight="1">
      <c r="A44" s="11" t="s">
        <v>142</v>
      </c>
      <c r="B44" s="10" t="s">
        <v>143</v>
      </c>
      <c r="C44" s="10" t="s">
        <v>144</v>
      </c>
      <c r="D44" s="10"/>
      <c r="E44" s="18">
        <v>250000</v>
      </c>
      <c r="F44" s="18">
        <v>250000</v>
      </c>
      <c r="G44" s="18">
        <v>250000</v>
      </c>
      <c r="H44" s="18" t="s">
        <v>55</v>
      </c>
    </row>
    <row r="45" ht="63" customHeight="1">
      <c r="A45" s="11" t="s">
        <v>145</v>
      </c>
      <c r="B45" s="10" t="s">
        <v>146</v>
      </c>
      <c r="C45" s="10" t="s">
        <v>144</v>
      </c>
      <c r="D45" s="10" t="s">
        <v>147</v>
      </c>
      <c r="E45" s="18">
        <v>0</v>
      </c>
      <c r="F45" s="18">
        <v>0</v>
      </c>
      <c r="G45" s="18">
        <v>0</v>
      </c>
      <c r="H45" s="18" t="s">
        <v>55</v>
      </c>
    </row>
    <row r="46" ht="25" customHeight="1">
      <c r="A46" s="11" t="s">
        <v>148</v>
      </c>
      <c r="B46" s="10" t="s">
        <v>149</v>
      </c>
      <c r="C46" s="10" t="s">
        <v>144</v>
      </c>
      <c r="D46" s="10" t="s">
        <v>150</v>
      </c>
      <c r="E46" s="18">
        <v>0</v>
      </c>
      <c r="F46" s="18">
        <v>0</v>
      </c>
      <c r="G46" s="18">
        <v>0</v>
      </c>
      <c r="H46" s="18" t="s">
        <v>55</v>
      </c>
    </row>
    <row r="47" ht="75" customHeight="1">
      <c r="A47" s="11" t="s">
        <v>151</v>
      </c>
      <c r="B47" s="10" t="s">
        <v>152</v>
      </c>
      <c r="C47" s="10" t="s">
        <v>144</v>
      </c>
      <c r="D47" s="10" t="s">
        <v>153</v>
      </c>
      <c r="E47" s="18">
        <v>250000</v>
      </c>
      <c r="F47" s="18">
        <v>250000</v>
      </c>
      <c r="G47" s="18">
        <v>250000</v>
      </c>
      <c r="H47" s="18" t="s">
        <v>55</v>
      </c>
    </row>
    <row r="48" ht="50" customHeight="1">
      <c r="A48" s="11" t="s">
        <v>154</v>
      </c>
      <c r="B48" s="10" t="s">
        <v>155</v>
      </c>
      <c r="C48" s="10" t="s">
        <v>144</v>
      </c>
      <c r="D48" s="10" t="s">
        <v>141</v>
      </c>
      <c r="E48" s="18">
        <v>0</v>
      </c>
      <c r="F48" s="18">
        <v>0</v>
      </c>
      <c r="G48" s="18">
        <v>0</v>
      </c>
      <c r="H48" s="18" t="s">
        <v>55</v>
      </c>
    </row>
    <row r="49" ht="25" customHeight="1">
      <c r="A49" s="11" t="s">
        <v>156</v>
      </c>
      <c r="B49" s="10" t="s">
        <v>157</v>
      </c>
      <c r="C49" s="10" t="s">
        <v>144</v>
      </c>
      <c r="D49" s="10" t="s">
        <v>158</v>
      </c>
      <c r="E49" s="18">
        <v>0</v>
      </c>
      <c r="F49" s="18">
        <v>0</v>
      </c>
      <c r="G49" s="18">
        <v>0</v>
      </c>
      <c r="H49" s="18" t="s">
        <v>55</v>
      </c>
    </row>
    <row r="50" ht="50" customHeight="1">
      <c r="A50" s="11" t="s">
        <v>159</v>
      </c>
      <c r="B50" s="10" t="s">
        <v>160</v>
      </c>
      <c r="C50" s="10" t="s">
        <v>161</v>
      </c>
      <c r="D50" s="10"/>
      <c r="E50" s="18">
        <v>0</v>
      </c>
      <c r="F50" s="18">
        <v>0</v>
      </c>
      <c r="G50" s="18">
        <v>0</v>
      </c>
      <c r="H50" s="18" t="s">
        <v>55</v>
      </c>
    </row>
    <row r="51" ht="63" customHeight="1">
      <c r="A51" s="11" t="s">
        <v>145</v>
      </c>
      <c r="B51" s="10" t="s">
        <v>162</v>
      </c>
      <c r="C51" s="10" t="s">
        <v>161</v>
      </c>
      <c r="D51" s="10" t="s">
        <v>147</v>
      </c>
      <c r="E51" s="18">
        <v>0</v>
      </c>
      <c r="F51" s="18">
        <v>0</v>
      </c>
      <c r="G51" s="18">
        <v>0</v>
      </c>
      <c r="H51" s="18" t="s">
        <v>55</v>
      </c>
    </row>
    <row r="52" ht="25" customHeight="1">
      <c r="A52" s="11" t="s">
        <v>148</v>
      </c>
      <c r="B52" s="10" t="s">
        <v>163</v>
      </c>
      <c r="C52" s="10" t="s">
        <v>161</v>
      </c>
      <c r="D52" s="10" t="s">
        <v>150</v>
      </c>
      <c r="E52" s="18">
        <v>0</v>
      </c>
      <c r="F52" s="18">
        <v>0</v>
      </c>
      <c r="G52" s="18">
        <v>0</v>
      </c>
      <c r="H52" s="18" t="s">
        <v>55</v>
      </c>
    </row>
    <row r="53" ht="75" customHeight="1">
      <c r="A53" s="11" t="s">
        <v>151</v>
      </c>
      <c r="B53" s="10" t="s">
        <v>164</v>
      </c>
      <c r="C53" s="10" t="s">
        <v>161</v>
      </c>
      <c r="D53" s="10" t="s">
        <v>153</v>
      </c>
      <c r="E53" s="18">
        <v>0</v>
      </c>
      <c r="F53" s="18">
        <v>0</v>
      </c>
      <c r="G53" s="18">
        <v>0</v>
      </c>
      <c r="H53" s="18" t="s">
        <v>55</v>
      </c>
    </row>
    <row r="54" ht="50" customHeight="1">
      <c r="A54" s="11" t="s">
        <v>154</v>
      </c>
      <c r="B54" s="10" t="s">
        <v>165</v>
      </c>
      <c r="C54" s="10" t="s">
        <v>161</v>
      </c>
      <c r="D54" s="10" t="s">
        <v>141</v>
      </c>
      <c r="E54" s="18">
        <v>0</v>
      </c>
      <c r="F54" s="18">
        <v>0</v>
      </c>
      <c r="G54" s="18">
        <v>0</v>
      </c>
      <c r="H54" s="18" t="s">
        <v>55</v>
      </c>
    </row>
    <row r="55" ht="75" customHeight="1">
      <c r="A55" s="11" t="s">
        <v>166</v>
      </c>
      <c r="B55" s="10" t="s">
        <v>167</v>
      </c>
      <c r="C55" s="10" t="s">
        <v>168</v>
      </c>
      <c r="D55" s="10"/>
      <c r="E55" s="18">
        <v>62263011.84</v>
      </c>
      <c r="F55" s="18">
        <v>59541920</v>
      </c>
      <c r="G55" s="18">
        <v>59541920</v>
      </c>
      <c r="H55" s="18" t="s">
        <v>55</v>
      </c>
    </row>
    <row r="56" ht="38" customHeight="1">
      <c r="A56" s="11" t="s">
        <v>169</v>
      </c>
      <c r="B56" s="10" t="s">
        <v>170</v>
      </c>
      <c r="C56" s="10" t="s">
        <v>168</v>
      </c>
      <c r="D56" s="10" t="s">
        <v>171</v>
      </c>
      <c r="E56" s="18">
        <v>62263011.84</v>
      </c>
      <c r="F56" s="18">
        <v>59541920</v>
      </c>
      <c r="G56" s="18">
        <v>59541920</v>
      </c>
      <c r="H56" s="18" t="s">
        <v>55</v>
      </c>
    </row>
    <row r="57" ht="25" customHeight="1">
      <c r="A57" s="11" t="s">
        <v>172</v>
      </c>
      <c r="B57" s="10" t="s">
        <v>173</v>
      </c>
      <c r="C57" s="10" t="s">
        <v>168</v>
      </c>
      <c r="D57" s="10"/>
      <c r="E57" s="18">
        <v>0</v>
      </c>
      <c r="F57" s="18">
        <v>0</v>
      </c>
      <c r="G57" s="18">
        <v>0</v>
      </c>
      <c r="H57" s="18" t="s">
        <v>55</v>
      </c>
    </row>
    <row r="58" ht="25" customHeight="1">
      <c r="A58" s="11" t="s">
        <v>174</v>
      </c>
      <c r="B58" s="10" t="s">
        <v>175</v>
      </c>
      <c r="C58" s="10" t="s">
        <v>176</v>
      </c>
      <c r="D58" s="10"/>
      <c r="E58" s="18">
        <v>1424000</v>
      </c>
      <c r="F58" s="18">
        <v>524000</v>
      </c>
      <c r="G58" s="18">
        <v>524000</v>
      </c>
      <c r="H58" s="18" t="s">
        <v>55</v>
      </c>
    </row>
    <row r="59" ht="63" customHeight="1">
      <c r="A59" s="11" t="s">
        <v>177</v>
      </c>
      <c r="B59" s="10" t="s">
        <v>178</v>
      </c>
      <c r="C59" s="10" t="s">
        <v>179</v>
      </c>
      <c r="D59" s="10" t="s">
        <v>180</v>
      </c>
      <c r="E59" s="18">
        <v>200000</v>
      </c>
      <c r="F59" s="18">
        <v>200000</v>
      </c>
      <c r="G59" s="18">
        <v>200000</v>
      </c>
      <c r="H59" s="18" t="s">
        <v>55</v>
      </c>
    </row>
    <row r="60" ht="63" customHeight="1">
      <c r="A60" s="11" t="s">
        <v>181</v>
      </c>
      <c r="B60" s="10" t="s">
        <v>182</v>
      </c>
      <c r="C60" s="10" t="s">
        <v>183</v>
      </c>
      <c r="D60" s="10" t="s">
        <v>180</v>
      </c>
      <c r="E60" s="18">
        <v>200000</v>
      </c>
      <c r="F60" s="18">
        <v>200000</v>
      </c>
      <c r="G60" s="18">
        <v>200000</v>
      </c>
      <c r="H60" s="18" t="s">
        <v>55</v>
      </c>
    </row>
    <row r="61" ht="50" customHeight="1">
      <c r="A61" s="11" t="s">
        <v>184</v>
      </c>
      <c r="B61" s="10" t="s">
        <v>185</v>
      </c>
      <c r="C61" s="10" t="s">
        <v>186</v>
      </c>
      <c r="D61" s="10"/>
      <c r="E61" s="18">
        <v>324000</v>
      </c>
      <c r="F61" s="18">
        <v>324000</v>
      </c>
      <c r="G61" s="18">
        <v>324000</v>
      </c>
      <c r="H61" s="18" t="s">
        <v>55</v>
      </c>
    </row>
    <row r="62" ht="25" customHeight="1">
      <c r="A62" s="11" t="s">
        <v>187</v>
      </c>
      <c r="B62" s="10" t="s">
        <v>188</v>
      </c>
      <c r="C62" s="10" t="s">
        <v>186</v>
      </c>
      <c r="D62" s="10" t="s">
        <v>189</v>
      </c>
      <c r="E62" s="18">
        <v>0</v>
      </c>
      <c r="F62" s="18">
        <v>0</v>
      </c>
      <c r="G62" s="18">
        <v>0</v>
      </c>
      <c r="H62" s="18" t="s">
        <v>55</v>
      </c>
    </row>
    <row r="63" ht="63" customHeight="1">
      <c r="A63" s="11" t="s">
        <v>190</v>
      </c>
      <c r="B63" s="10" t="s">
        <v>191</v>
      </c>
      <c r="C63" s="10" t="s">
        <v>186</v>
      </c>
      <c r="D63" s="10" t="s">
        <v>192</v>
      </c>
      <c r="E63" s="18">
        <v>324000</v>
      </c>
      <c r="F63" s="18">
        <v>324000</v>
      </c>
      <c r="G63" s="18">
        <v>324000</v>
      </c>
      <c r="H63" s="18" t="s">
        <v>55</v>
      </c>
    </row>
    <row r="64" ht="100" customHeight="1">
      <c r="A64" s="11" t="s">
        <v>193</v>
      </c>
      <c r="B64" s="10" t="s">
        <v>194</v>
      </c>
      <c r="C64" s="10" t="s">
        <v>195</v>
      </c>
      <c r="D64" s="10" t="s">
        <v>192</v>
      </c>
      <c r="E64" s="18">
        <v>900000</v>
      </c>
      <c r="F64" s="18">
        <v>0</v>
      </c>
      <c r="G64" s="18">
        <v>0</v>
      </c>
      <c r="H64" s="18" t="s">
        <v>55</v>
      </c>
    </row>
    <row r="65" ht="25" customHeight="1">
      <c r="A65" s="11" t="s">
        <v>196</v>
      </c>
      <c r="B65" s="10" t="s">
        <v>197</v>
      </c>
      <c r="C65" s="10" t="s">
        <v>198</v>
      </c>
      <c r="D65" s="10" t="s">
        <v>189</v>
      </c>
      <c r="E65" s="18">
        <v>0</v>
      </c>
      <c r="F65" s="18">
        <v>0</v>
      </c>
      <c r="G65" s="18">
        <v>0</v>
      </c>
      <c r="H65" s="18" t="s">
        <v>55</v>
      </c>
    </row>
    <row r="66" ht="25" customHeight="1">
      <c r="A66" s="11" t="s">
        <v>199</v>
      </c>
      <c r="B66" s="10" t="s">
        <v>200</v>
      </c>
      <c r="C66" s="10" t="s">
        <v>201</v>
      </c>
      <c r="D66" s="10"/>
      <c r="E66" s="18">
        <v>4700000</v>
      </c>
      <c r="F66" s="18">
        <v>4700000</v>
      </c>
      <c r="G66" s="18">
        <v>4700000</v>
      </c>
      <c r="H66" s="18" t="s">
        <v>55</v>
      </c>
    </row>
    <row r="67" ht="38" customHeight="1">
      <c r="A67" s="11" t="s">
        <v>202</v>
      </c>
      <c r="B67" s="10" t="s">
        <v>203</v>
      </c>
      <c r="C67" s="10" t="s">
        <v>204</v>
      </c>
      <c r="D67" s="10" t="s">
        <v>205</v>
      </c>
      <c r="E67" s="18">
        <v>4300000</v>
      </c>
      <c r="F67" s="18">
        <v>4300000</v>
      </c>
      <c r="G67" s="18">
        <v>4300000</v>
      </c>
      <c r="H67" s="18" t="s">
        <v>55</v>
      </c>
    </row>
    <row r="68" ht="75" customHeight="1">
      <c r="A68" s="11" t="s">
        <v>206</v>
      </c>
      <c r="B68" s="10" t="s">
        <v>207</v>
      </c>
      <c r="C68" s="10" t="s">
        <v>208</v>
      </c>
      <c r="D68" s="10" t="s">
        <v>205</v>
      </c>
      <c r="E68" s="18">
        <v>100000</v>
      </c>
      <c r="F68" s="18">
        <v>100000</v>
      </c>
      <c r="G68" s="18">
        <v>100000</v>
      </c>
      <c r="H68" s="18" t="s">
        <v>55</v>
      </c>
    </row>
    <row r="69" ht="50" customHeight="1">
      <c r="A69" s="11" t="s">
        <v>209</v>
      </c>
      <c r="B69" s="10" t="s">
        <v>210</v>
      </c>
      <c r="C69" s="10" t="s">
        <v>211</v>
      </c>
      <c r="D69" s="10"/>
      <c r="E69" s="18">
        <v>300000</v>
      </c>
      <c r="F69" s="18">
        <v>300000</v>
      </c>
      <c r="G69" s="18">
        <v>300000</v>
      </c>
      <c r="H69" s="18" t="s">
        <v>55</v>
      </c>
    </row>
    <row r="70" ht="25" customHeight="1">
      <c r="A70" s="11" t="s">
        <v>212</v>
      </c>
      <c r="B70" s="10" t="s">
        <v>213</v>
      </c>
      <c r="C70" s="10" t="s">
        <v>211</v>
      </c>
      <c r="D70" s="10" t="s">
        <v>214</v>
      </c>
      <c r="E70" s="18">
        <v>285000</v>
      </c>
      <c r="F70" s="18">
        <v>285000</v>
      </c>
      <c r="G70" s="18">
        <v>285000</v>
      </c>
      <c r="H70" s="18" t="s">
        <v>55</v>
      </c>
    </row>
    <row r="71" ht="25" customHeight="1">
      <c r="A71" s="11" t="s">
        <v>215</v>
      </c>
      <c r="B71" s="10" t="s">
        <v>216</v>
      </c>
      <c r="C71" s="10" t="s">
        <v>211</v>
      </c>
      <c r="D71" s="10" t="s">
        <v>192</v>
      </c>
      <c r="E71" s="18">
        <v>0</v>
      </c>
      <c r="F71" s="18">
        <v>0</v>
      </c>
      <c r="G71" s="18">
        <v>0</v>
      </c>
      <c r="H71" s="18" t="s">
        <v>55</v>
      </c>
    </row>
    <row r="72" ht="25" customHeight="1">
      <c r="A72" s="11" t="s">
        <v>217</v>
      </c>
      <c r="B72" s="10" t="s">
        <v>218</v>
      </c>
      <c r="C72" s="10" t="s">
        <v>211</v>
      </c>
      <c r="D72" s="10" t="s">
        <v>219</v>
      </c>
      <c r="E72" s="18">
        <v>15000</v>
      </c>
      <c r="F72" s="18">
        <v>15000</v>
      </c>
      <c r="G72" s="18">
        <v>15000</v>
      </c>
      <c r="H72" s="18" t="s">
        <v>55</v>
      </c>
    </row>
    <row r="73" ht="25" customHeight="1">
      <c r="A73" s="11" t="s">
        <v>220</v>
      </c>
      <c r="B73" s="10" t="s">
        <v>221</v>
      </c>
      <c r="C73" s="10" t="s">
        <v>54</v>
      </c>
      <c r="D73" s="10"/>
      <c r="E73" s="18">
        <v>0</v>
      </c>
      <c r="F73" s="18">
        <v>0</v>
      </c>
      <c r="G73" s="18">
        <v>0</v>
      </c>
      <c r="H73" s="18" t="s">
        <v>55</v>
      </c>
    </row>
    <row r="74" ht="38" customHeight="1">
      <c r="A74" s="11" t="s">
        <v>222</v>
      </c>
      <c r="B74" s="10" t="s">
        <v>223</v>
      </c>
      <c r="C74" s="10" t="s">
        <v>224</v>
      </c>
      <c r="D74" s="10" t="s">
        <v>225</v>
      </c>
      <c r="E74" s="18">
        <v>0</v>
      </c>
      <c r="F74" s="18">
        <v>0</v>
      </c>
      <c r="G74" s="18">
        <v>0</v>
      </c>
      <c r="H74" s="18" t="s">
        <v>55</v>
      </c>
    </row>
    <row r="75" ht="25" customHeight="1">
      <c r="A75" s="11" t="s">
        <v>226</v>
      </c>
      <c r="B75" s="10" t="s">
        <v>227</v>
      </c>
      <c r="C75" s="10" t="s">
        <v>228</v>
      </c>
      <c r="D75" s="10" t="s">
        <v>225</v>
      </c>
      <c r="E75" s="18">
        <v>0</v>
      </c>
      <c r="F75" s="18">
        <v>0</v>
      </c>
      <c r="G75" s="18">
        <v>0</v>
      </c>
      <c r="H75" s="18" t="s">
        <v>55</v>
      </c>
    </row>
    <row r="76" ht="50" customHeight="1">
      <c r="A76" s="11" t="s">
        <v>229</v>
      </c>
      <c r="B76" s="10" t="s">
        <v>230</v>
      </c>
      <c r="C76" s="10" t="s">
        <v>231</v>
      </c>
      <c r="D76" s="10" t="s">
        <v>232</v>
      </c>
      <c r="E76" s="18">
        <v>0</v>
      </c>
      <c r="F76" s="18">
        <v>0</v>
      </c>
      <c r="G76" s="18">
        <v>0</v>
      </c>
      <c r="H76" s="18" t="s">
        <v>55</v>
      </c>
    </row>
    <row r="77" ht="50" customHeight="1">
      <c r="A77" s="11" t="s">
        <v>233</v>
      </c>
      <c r="B77" s="10" t="s">
        <v>234</v>
      </c>
      <c r="C77" s="10" t="s">
        <v>235</v>
      </c>
      <c r="D77" s="10" t="s">
        <v>232</v>
      </c>
      <c r="E77" s="18">
        <v>0</v>
      </c>
      <c r="F77" s="18">
        <v>0</v>
      </c>
      <c r="G77" s="18">
        <v>0</v>
      </c>
      <c r="H77" s="18" t="s">
        <v>55</v>
      </c>
    </row>
    <row r="78" ht="25" customHeight="1">
      <c r="A78" s="11" t="s">
        <v>236</v>
      </c>
      <c r="B78" s="10" t="s">
        <v>237</v>
      </c>
      <c r="C78" s="10" t="s">
        <v>238</v>
      </c>
      <c r="D78" s="10" t="s">
        <v>239</v>
      </c>
      <c r="E78" s="18">
        <v>0</v>
      </c>
      <c r="F78" s="18">
        <v>0</v>
      </c>
      <c r="G78" s="18">
        <v>0</v>
      </c>
      <c r="H78" s="18" t="s">
        <v>55</v>
      </c>
    </row>
    <row r="79" ht="63" customHeight="1">
      <c r="A79" s="11" t="s">
        <v>240</v>
      </c>
      <c r="B79" s="10" t="s">
        <v>241</v>
      </c>
      <c r="C79" s="10" t="s">
        <v>238</v>
      </c>
      <c r="D79" s="10" t="s">
        <v>239</v>
      </c>
      <c r="E79" s="18">
        <v>0</v>
      </c>
      <c r="F79" s="18">
        <v>0</v>
      </c>
      <c r="G79" s="18">
        <v>0</v>
      </c>
      <c r="H79" s="18" t="s">
        <v>55</v>
      </c>
    </row>
    <row r="80" ht="50" customHeight="1">
      <c r="A80" s="11" t="s">
        <v>242</v>
      </c>
      <c r="B80" s="10" t="s">
        <v>243</v>
      </c>
      <c r="C80" s="10" t="s">
        <v>238</v>
      </c>
      <c r="D80" s="10" t="s">
        <v>219</v>
      </c>
      <c r="E80" s="18">
        <v>0</v>
      </c>
      <c r="F80" s="18">
        <v>0</v>
      </c>
      <c r="G80" s="18">
        <v>0</v>
      </c>
      <c r="H80" s="18" t="s">
        <v>55</v>
      </c>
    </row>
    <row r="81" ht="75" customHeight="1">
      <c r="A81" s="11" t="s">
        <v>244</v>
      </c>
      <c r="B81" s="10" t="s">
        <v>245</v>
      </c>
      <c r="C81" s="10" t="s">
        <v>246</v>
      </c>
      <c r="D81" s="10"/>
      <c r="E81" s="18">
        <v>0</v>
      </c>
      <c r="F81" s="18">
        <v>0</v>
      </c>
      <c r="G81" s="18">
        <v>0</v>
      </c>
      <c r="H81" s="18" t="s">
        <v>55</v>
      </c>
    </row>
    <row r="82" ht="63" customHeight="1">
      <c r="A82" s="11" t="s">
        <v>240</v>
      </c>
      <c r="B82" s="10" t="s">
        <v>247</v>
      </c>
      <c r="C82" s="10" t="s">
        <v>246</v>
      </c>
      <c r="D82" s="10" t="s">
        <v>239</v>
      </c>
      <c r="E82" s="18">
        <v>0</v>
      </c>
      <c r="F82" s="18">
        <v>0</v>
      </c>
      <c r="G82" s="18">
        <v>0</v>
      </c>
      <c r="H82" s="18" t="s">
        <v>55</v>
      </c>
    </row>
    <row r="83" ht="50" customHeight="1">
      <c r="A83" s="11" t="s">
        <v>242</v>
      </c>
      <c r="B83" s="10" t="s">
        <v>248</v>
      </c>
      <c r="C83" s="10" t="s">
        <v>246</v>
      </c>
      <c r="D83" s="10" t="s">
        <v>219</v>
      </c>
      <c r="E83" s="18">
        <v>0</v>
      </c>
      <c r="F83" s="18">
        <v>0</v>
      </c>
      <c r="G83" s="18">
        <v>0</v>
      </c>
      <c r="H83" s="18" t="s">
        <v>55</v>
      </c>
    </row>
    <row r="84" ht="50" customHeight="1">
      <c r="A84" s="11" t="s">
        <v>249</v>
      </c>
      <c r="B84" s="10" t="s">
        <v>250</v>
      </c>
      <c r="C84" s="10" t="s">
        <v>54</v>
      </c>
      <c r="D84" s="10"/>
      <c r="E84" s="18">
        <v>21000000</v>
      </c>
      <c r="F84" s="18">
        <v>21000000</v>
      </c>
      <c r="G84" s="18">
        <v>21000000</v>
      </c>
      <c r="H84" s="18" t="s">
        <v>55</v>
      </c>
    </row>
    <row r="85" ht="75" customHeight="1">
      <c r="A85" s="11" t="s">
        <v>251</v>
      </c>
      <c r="B85" s="10" t="s">
        <v>252</v>
      </c>
      <c r="C85" s="10" t="s">
        <v>253</v>
      </c>
      <c r="D85" s="10" t="s">
        <v>254</v>
      </c>
      <c r="E85" s="18">
        <v>21000000</v>
      </c>
      <c r="F85" s="18">
        <v>21000000</v>
      </c>
      <c r="G85" s="18">
        <v>21000000</v>
      </c>
      <c r="H85" s="18" t="s">
        <v>55</v>
      </c>
    </row>
    <row r="86" ht="25" customHeight="1">
      <c r="A86" s="11" t="s">
        <v>255</v>
      </c>
      <c r="B86" s="10" t="s">
        <v>256</v>
      </c>
      <c r="C86" s="10" t="s">
        <v>54</v>
      </c>
      <c r="D86" s="10"/>
      <c r="E86" s="18">
        <v>217075103.09</v>
      </c>
      <c r="F86" s="18">
        <v>133700509.22</v>
      </c>
      <c r="G86" s="18">
        <v>133700509.22</v>
      </c>
      <c r="H86" s="18" t="s">
        <v>55</v>
      </c>
    </row>
    <row r="87" ht="50" customHeight="1">
      <c r="A87" s="11" t="s">
        <v>257</v>
      </c>
      <c r="B87" s="10" t="s">
        <v>258</v>
      </c>
      <c r="C87" s="10" t="s">
        <v>225</v>
      </c>
      <c r="D87" s="10" t="s">
        <v>153</v>
      </c>
      <c r="E87" s="18">
        <v>0</v>
      </c>
      <c r="F87" s="18">
        <v>0</v>
      </c>
      <c r="G87" s="18">
        <v>0</v>
      </c>
      <c r="H87" s="18" t="s">
        <v>55</v>
      </c>
    </row>
    <row r="88" ht="50" customHeight="1">
      <c r="A88" s="11" t="s">
        <v>259</v>
      </c>
      <c r="B88" s="10" t="s">
        <v>260</v>
      </c>
      <c r="C88" s="10" t="s">
        <v>261</v>
      </c>
      <c r="D88" s="10"/>
      <c r="E88" s="18">
        <v>0</v>
      </c>
      <c r="F88" s="18">
        <v>0</v>
      </c>
      <c r="G88" s="18">
        <v>0</v>
      </c>
      <c r="H88" s="18" t="s">
        <v>55</v>
      </c>
    </row>
    <row r="89" ht="50" customHeight="1">
      <c r="A89" s="11" t="s">
        <v>259</v>
      </c>
      <c r="B89" s="10" t="s">
        <v>262</v>
      </c>
      <c r="C89" s="10" t="s">
        <v>261</v>
      </c>
      <c r="D89" s="10"/>
      <c r="E89" s="18">
        <v>0</v>
      </c>
      <c r="F89" s="18">
        <v>0</v>
      </c>
      <c r="G89" s="18">
        <v>0</v>
      </c>
      <c r="H89" s="18" t="s">
        <v>55</v>
      </c>
    </row>
    <row r="90" ht="50" customHeight="1">
      <c r="A90" s="11" t="s">
        <v>259</v>
      </c>
      <c r="B90" s="10" t="s">
        <v>263</v>
      </c>
      <c r="C90" s="10" t="s">
        <v>261</v>
      </c>
      <c r="D90" s="10" t="s">
        <v>264</v>
      </c>
      <c r="E90" s="18">
        <v>0</v>
      </c>
      <c r="F90" s="18">
        <v>0</v>
      </c>
      <c r="G90" s="18">
        <v>0</v>
      </c>
      <c r="H90" s="18" t="s">
        <v>55</v>
      </c>
    </row>
    <row r="91" ht="50" customHeight="1">
      <c r="A91" s="11" t="s">
        <v>259</v>
      </c>
      <c r="B91" s="10" t="s">
        <v>265</v>
      </c>
      <c r="C91" s="10" t="s">
        <v>261</v>
      </c>
      <c r="D91" s="10" t="s">
        <v>153</v>
      </c>
      <c r="E91" s="18">
        <v>0</v>
      </c>
      <c r="F91" s="18">
        <v>0</v>
      </c>
      <c r="G91" s="18">
        <v>0</v>
      </c>
      <c r="H91" s="18" t="s">
        <v>55</v>
      </c>
    </row>
    <row r="92" ht="25" customHeight="1">
      <c r="A92" s="11" t="s">
        <v>266</v>
      </c>
      <c r="B92" s="10" t="s">
        <v>267</v>
      </c>
      <c r="C92" s="10" t="s">
        <v>261</v>
      </c>
      <c r="D92" s="10" t="s">
        <v>268</v>
      </c>
      <c r="E92" s="18">
        <v>0</v>
      </c>
      <c r="F92" s="18">
        <v>0</v>
      </c>
      <c r="G92" s="18">
        <v>0</v>
      </c>
      <c r="H92" s="18" t="s">
        <v>55</v>
      </c>
    </row>
    <row r="93" ht="25" customHeight="1">
      <c r="A93" s="11" t="s">
        <v>269</v>
      </c>
      <c r="B93" s="10" t="s">
        <v>270</v>
      </c>
      <c r="C93" s="10" t="s">
        <v>261</v>
      </c>
      <c r="D93" s="10" t="s">
        <v>271</v>
      </c>
      <c r="E93" s="18">
        <v>0</v>
      </c>
      <c r="F93" s="18">
        <v>0</v>
      </c>
      <c r="G93" s="18">
        <v>0</v>
      </c>
      <c r="H93" s="18" t="s">
        <v>55</v>
      </c>
    </row>
    <row r="94" ht="25" customHeight="1">
      <c r="A94" s="11" t="s">
        <v>272</v>
      </c>
      <c r="B94" s="10" t="s">
        <v>273</v>
      </c>
      <c r="C94" s="10" t="s">
        <v>274</v>
      </c>
      <c r="D94" s="10"/>
      <c r="E94" s="18">
        <v>175075103.09</v>
      </c>
      <c r="F94" s="18">
        <v>91700509.22</v>
      </c>
      <c r="G94" s="18">
        <v>91700509.22</v>
      </c>
      <c r="H94" s="18" t="s">
        <v>55</v>
      </c>
    </row>
    <row r="95" ht="38" customHeight="1">
      <c r="A95" s="11" t="s">
        <v>275</v>
      </c>
      <c r="B95" s="10" t="s">
        <v>276</v>
      </c>
      <c r="C95" s="10" t="s">
        <v>274</v>
      </c>
      <c r="D95" s="10"/>
      <c r="E95" s="18">
        <v>116843808.19</v>
      </c>
      <c r="F95" s="18">
        <v>61314567.99</v>
      </c>
      <c r="G95" s="18">
        <v>61314567.99</v>
      </c>
      <c r="H95" s="18" t="s">
        <v>55</v>
      </c>
    </row>
    <row r="96" ht="38" customHeight="1">
      <c r="A96" s="11" t="s">
        <v>277</v>
      </c>
      <c r="B96" s="10" t="s">
        <v>278</v>
      </c>
      <c r="C96" s="10" t="s">
        <v>274</v>
      </c>
      <c r="D96" s="10" t="s">
        <v>279</v>
      </c>
      <c r="E96" s="18">
        <v>1016800</v>
      </c>
      <c r="F96" s="18">
        <v>1003600</v>
      </c>
      <c r="G96" s="18">
        <v>1003600</v>
      </c>
      <c r="H96" s="18" t="s">
        <v>55</v>
      </c>
    </row>
    <row r="97" ht="25" customHeight="1">
      <c r="A97" s="11" t="s">
        <v>148</v>
      </c>
      <c r="B97" s="10" t="s">
        <v>280</v>
      </c>
      <c r="C97" s="10" t="s">
        <v>274</v>
      </c>
      <c r="D97" s="10" t="s">
        <v>150</v>
      </c>
      <c r="E97" s="18">
        <v>453224</v>
      </c>
      <c r="F97" s="18">
        <v>300000</v>
      </c>
      <c r="G97" s="18">
        <v>300000</v>
      </c>
      <c r="H97" s="18" t="s">
        <v>55</v>
      </c>
    </row>
    <row r="98" ht="50" customHeight="1">
      <c r="A98" s="11" t="s">
        <v>281</v>
      </c>
      <c r="B98" s="10" t="s">
        <v>282</v>
      </c>
      <c r="C98" s="10" t="s">
        <v>274</v>
      </c>
      <c r="D98" s="10" t="s">
        <v>283</v>
      </c>
      <c r="E98" s="18">
        <v>6839999.89</v>
      </c>
      <c r="F98" s="18">
        <v>6339999.89</v>
      </c>
      <c r="G98" s="18">
        <v>6339999.89</v>
      </c>
      <c r="H98" s="18" t="s">
        <v>55</v>
      </c>
    </row>
    <row r="99" ht="25" customHeight="1">
      <c r="A99" s="11" t="s">
        <v>284</v>
      </c>
      <c r="B99" s="10" t="s">
        <v>285</v>
      </c>
      <c r="C99" s="10" t="s">
        <v>274</v>
      </c>
      <c r="D99" s="10" t="s">
        <v>286</v>
      </c>
      <c r="E99" s="18">
        <v>0</v>
      </c>
      <c r="F99" s="18">
        <v>0</v>
      </c>
      <c r="G99" s="18">
        <v>0</v>
      </c>
      <c r="H99" s="18" t="s">
        <v>55</v>
      </c>
    </row>
    <row r="100" ht="25" customHeight="1">
      <c r="A100" s="11" t="s">
        <v>287</v>
      </c>
      <c r="B100" s="10" t="s">
        <v>288</v>
      </c>
      <c r="C100" s="10" t="s">
        <v>274</v>
      </c>
      <c r="D100" s="10" t="s">
        <v>264</v>
      </c>
      <c r="E100" s="18">
        <v>44154916</v>
      </c>
      <c r="F100" s="18">
        <v>3575916</v>
      </c>
      <c r="G100" s="18">
        <v>3575916</v>
      </c>
      <c r="H100" s="18" t="s">
        <v>55</v>
      </c>
    </row>
    <row r="101" ht="25" customHeight="1">
      <c r="A101" s="11" t="s">
        <v>289</v>
      </c>
      <c r="B101" s="10" t="s">
        <v>290</v>
      </c>
      <c r="C101" s="10" t="s">
        <v>274</v>
      </c>
      <c r="D101" s="10" t="s">
        <v>153</v>
      </c>
      <c r="E101" s="18">
        <v>64128868.3</v>
      </c>
      <c r="F101" s="18">
        <v>49845052.1</v>
      </c>
      <c r="G101" s="18">
        <v>49845052.1</v>
      </c>
      <c r="H101" s="18" t="s">
        <v>55</v>
      </c>
    </row>
    <row r="102" ht="25" customHeight="1">
      <c r="A102" s="11" t="s">
        <v>291</v>
      </c>
      <c r="B102" s="10" t="s">
        <v>292</v>
      </c>
      <c r="C102" s="10" t="s">
        <v>274</v>
      </c>
      <c r="D102" s="10" t="s">
        <v>293</v>
      </c>
      <c r="E102" s="18">
        <v>250000</v>
      </c>
      <c r="F102" s="18">
        <v>250000</v>
      </c>
      <c r="G102" s="18">
        <v>250000</v>
      </c>
      <c r="H102" s="18" t="s">
        <v>55</v>
      </c>
    </row>
    <row r="103" ht="38" customHeight="1">
      <c r="A103" s="11" t="s">
        <v>294</v>
      </c>
      <c r="B103" s="10" t="s">
        <v>295</v>
      </c>
      <c r="C103" s="10" t="s">
        <v>274</v>
      </c>
      <c r="D103" s="10"/>
      <c r="E103" s="18">
        <v>58231294.9</v>
      </c>
      <c r="F103" s="18">
        <v>30385941.23</v>
      </c>
      <c r="G103" s="18">
        <v>30385941.23</v>
      </c>
      <c r="H103" s="18" t="s">
        <v>55</v>
      </c>
    </row>
    <row r="104" ht="38" customHeight="1">
      <c r="A104" s="11" t="s">
        <v>296</v>
      </c>
      <c r="B104" s="10" t="s">
        <v>297</v>
      </c>
      <c r="C104" s="10" t="s">
        <v>274</v>
      </c>
      <c r="D104" s="10" t="s">
        <v>298</v>
      </c>
      <c r="E104" s="18">
        <v>34596582</v>
      </c>
      <c r="F104" s="18">
        <v>10500000</v>
      </c>
      <c r="G104" s="18">
        <v>10500000</v>
      </c>
      <c r="H104" s="18" t="s">
        <v>55</v>
      </c>
    </row>
    <row r="105" ht="25" customHeight="1">
      <c r="A105" s="11" t="s">
        <v>299</v>
      </c>
      <c r="B105" s="10" t="s">
        <v>300</v>
      </c>
      <c r="C105" s="10" t="s">
        <v>274</v>
      </c>
      <c r="D105" s="10" t="s">
        <v>179</v>
      </c>
      <c r="E105" s="18">
        <v>0</v>
      </c>
      <c r="F105" s="18">
        <v>0</v>
      </c>
      <c r="G105" s="18">
        <v>0</v>
      </c>
      <c r="H105" s="18" t="s">
        <v>55</v>
      </c>
    </row>
    <row r="106" ht="25" customHeight="1">
      <c r="A106" s="11" t="s">
        <v>301</v>
      </c>
      <c r="B106" s="10" t="s">
        <v>302</v>
      </c>
      <c r="C106" s="10" t="s">
        <v>274</v>
      </c>
      <c r="D106" s="10" t="s">
        <v>303</v>
      </c>
      <c r="E106" s="18">
        <v>0</v>
      </c>
      <c r="F106" s="18">
        <v>0</v>
      </c>
      <c r="G106" s="18">
        <v>0</v>
      </c>
      <c r="H106" s="18" t="s">
        <v>55</v>
      </c>
    </row>
    <row r="107" ht="50" customHeight="1">
      <c r="A107" s="11" t="s">
        <v>304</v>
      </c>
      <c r="B107" s="10" t="s">
        <v>305</v>
      </c>
      <c r="C107" s="10" t="s">
        <v>274</v>
      </c>
      <c r="D107" s="10" t="s">
        <v>306</v>
      </c>
      <c r="E107" s="18">
        <v>150000</v>
      </c>
      <c r="F107" s="18">
        <v>150000</v>
      </c>
      <c r="G107" s="18">
        <v>150000</v>
      </c>
      <c r="H107" s="18" t="s">
        <v>55</v>
      </c>
    </row>
    <row r="108" ht="25" customHeight="1">
      <c r="A108" s="11" t="s">
        <v>307</v>
      </c>
      <c r="B108" s="10" t="s">
        <v>308</v>
      </c>
      <c r="C108" s="10" t="s">
        <v>274</v>
      </c>
      <c r="D108" s="10" t="s">
        <v>309</v>
      </c>
      <c r="E108" s="18">
        <v>16123.59</v>
      </c>
      <c r="F108" s="18">
        <v>0</v>
      </c>
      <c r="G108" s="18">
        <v>0</v>
      </c>
      <c r="H108" s="18" t="s">
        <v>55</v>
      </c>
    </row>
    <row r="109" ht="25" customHeight="1">
      <c r="A109" s="11" t="s">
        <v>310</v>
      </c>
      <c r="B109" s="10" t="s">
        <v>311</v>
      </c>
      <c r="C109" s="10" t="s">
        <v>274</v>
      </c>
      <c r="D109" s="10" t="s">
        <v>312</v>
      </c>
      <c r="E109" s="18">
        <v>4003773.2</v>
      </c>
      <c r="F109" s="18">
        <v>4003773.2</v>
      </c>
      <c r="G109" s="18">
        <v>4003773.2</v>
      </c>
      <c r="H109" s="18" t="s">
        <v>55</v>
      </c>
    </row>
    <row r="110" ht="25" customHeight="1">
      <c r="A110" s="11" t="s">
        <v>313</v>
      </c>
      <c r="B110" s="10" t="s">
        <v>314</v>
      </c>
      <c r="C110" s="10" t="s">
        <v>274</v>
      </c>
      <c r="D110" s="10" t="s">
        <v>271</v>
      </c>
      <c r="E110" s="18">
        <v>5200000</v>
      </c>
      <c r="F110" s="18">
        <v>4700000</v>
      </c>
      <c r="G110" s="18">
        <v>4700000</v>
      </c>
      <c r="H110" s="18" t="s">
        <v>55</v>
      </c>
    </row>
    <row r="111" ht="25" customHeight="1">
      <c r="A111" s="11" t="s">
        <v>315</v>
      </c>
      <c r="B111" s="10" t="s">
        <v>316</v>
      </c>
      <c r="C111" s="10" t="s">
        <v>274</v>
      </c>
      <c r="D111" s="10" t="s">
        <v>317</v>
      </c>
      <c r="E111" s="18">
        <v>5632168.03</v>
      </c>
      <c r="F111" s="18">
        <v>5632168.03</v>
      </c>
      <c r="G111" s="18">
        <v>5632168.03</v>
      </c>
      <c r="H111" s="18" t="s">
        <v>55</v>
      </c>
    </row>
    <row r="112" ht="25" customHeight="1">
      <c r="A112" s="11" t="s">
        <v>318</v>
      </c>
      <c r="B112" s="10" t="s">
        <v>319</v>
      </c>
      <c r="C112" s="10" t="s">
        <v>274</v>
      </c>
      <c r="D112" s="10" t="s">
        <v>320</v>
      </c>
      <c r="E112" s="18">
        <v>8592648.08</v>
      </c>
      <c r="F112" s="18">
        <v>5400000</v>
      </c>
      <c r="G112" s="18">
        <v>5400000</v>
      </c>
      <c r="H112" s="18" t="s">
        <v>55</v>
      </c>
    </row>
    <row r="113" ht="50" customHeight="1">
      <c r="A113" s="11" t="s">
        <v>321</v>
      </c>
      <c r="B113" s="10" t="s">
        <v>322</v>
      </c>
      <c r="C113" s="10" t="s">
        <v>274</v>
      </c>
      <c r="D113" s="10" t="s">
        <v>268</v>
      </c>
      <c r="E113" s="18">
        <v>0</v>
      </c>
      <c r="F113" s="18">
        <v>0</v>
      </c>
      <c r="G113" s="18">
        <v>0</v>
      </c>
      <c r="H113" s="18" t="s">
        <v>55</v>
      </c>
    </row>
    <row r="114" ht="63" customHeight="1">
      <c r="A114" s="11" t="s">
        <v>323</v>
      </c>
      <c r="B114" s="10" t="s">
        <v>324</v>
      </c>
      <c r="C114" s="10" t="s">
        <v>274</v>
      </c>
      <c r="D114" s="10" t="s">
        <v>325</v>
      </c>
      <c r="E114" s="18">
        <v>40000</v>
      </c>
      <c r="F114" s="18">
        <v>0</v>
      </c>
      <c r="G114" s="18">
        <v>0</v>
      </c>
      <c r="H114" s="18" t="s">
        <v>55</v>
      </c>
    </row>
    <row r="115" ht="75" customHeight="1">
      <c r="A115" s="11" t="s">
        <v>326</v>
      </c>
      <c r="B115" s="10" t="s">
        <v>327</v>
      </c>
      <c r="C115" s="10" t="s">
        <v>274</v>
      </c>
      <c r="D115" s="10" t="s">
        <v>328</v>
      </c>
      <c r="E115" s="18">
        <v>0</v>
      </c>
      <c r="F115" s="18">
        <v>0</v>
      </c>
      <c r="G115" s="18">
        <v>0</v>
      </c>
      <c r="H115" s="18" t="s">
        <v>55</v>
      </c>
    </row>
    <row r="116" ht="88" customHeight="1">
      <c r="A116" s="11" t="s">
        <v>329</v>
      </c>
      <c r="B116" s="10" t="s">
        <v>330</v>
      </c>
      <c r="C116" s="10" t="s">
        <v>331</v>
      </c>
      <c r="D116" s="10"/>
      <c r="E116" s="18">
        <v>0</v>
      </c>
      <c r="F116" s="18">
        <v>0</v>
      </c>
      <c r="G116" s="18">
        <v>0</v>
      </c>
      <c r="H116" s="18" t="s">
        <v>55</v>
      </c>
    </row>
    <row r="117" ht="25" customHeight="1">
      <c r="A117" s="11" t="s">
        <v>332</v>
      </c>
      <c r="B117" s="10" t="s">
        <v>333</v>
      </c>
      <c r="C117" s="10" t="s">
        <v>334</v>
      </c>
      <c r="D117" s="10" t="s">
        <v>283</v>
      </c>
      <c r="E117" s="18">
        <v>42000000</v>
      </c>
      <c r="F117" s="18">
        <v>42000000</v>
      </c>
      <c r="G117" s="18">
        <v>42000000</v>
      </c>
      <c r="H117" s="18" t="s">
        <v>55</v>
      </c>
    </row>
    <row r="118" ht="50" customHeight="1">
      <c r="A118" s="11" t="s">
        <v>335</v>
      </c>
      <c r="B118" s="10" t="s">
        <v>336</v>
      </c>
      <c r="C118" s="10" t="s">
        <v>337</v>
      </c>
      <c r="D118" s="10"/>
      <c r="E118" s="18">
        <v>0</v>
      </c>
      <c r="F118" s="18">
        <v>0</v>
      </c>
      <c r="G118" s="18">
        <v>0</v>
      </c>
      <c r="H118" s="18" t="s">
        <v>55</v>
      </c>
    </row>
    <row r="119" ht="63" customHeight="1">
      <c r="A119" s="11" t="s">
        <v>338</v>
      </c>
      <c r="B119" s="10" t="s">
        <v>339</v>
      </c>
      <c r="C119" s="10" t="s">
        <v>340</v>
      </c>
      <c r="D119" s="10"/>
      <c r="E119" s="18">
        <v>0</v>
      </c>
      <c r="F119" s="18">
        <v>0</v>
      </c>
      <c r="G119" s="18">
        <v>0</v>
      </c>
      <c r="H119" s="18" t="s">
        <v>55</v>
      </c>
    </row>
    <row r="120" ht="50" customHeight="1">
      <c r="A120" s="11" t="s">
        <v>341</v>
      </c>
      <c r="B120" s="10" t="s">
        <v>342</v>
      </c>
      <c r="C120" s="10" t="s">
        <v>343</v>
      </c>
      <c r="D120" s="10"/>
      <c r="E120" s="18">
        <v>0</v>
      </c>
      <c r="F120" s="18">
        <v>0</v>
      </c>
      <c r="G120" s="18">
        <v>0</v>
      </c>
      <c r="H120" s="18" t="s">
        <v>55</v>
      </c>
    </row>
    <row r="121" ht="25" customHeight="1">
      <c r="A121" s="11" t="s">
        <v>344</v>
      </c>
      <c r="B121" s="10" t="s">
        <v>345</v>
      </c>
      <c r="C121" s="10" t="s">
        <v>346</v>
      </c>
      <c r="D121" s="10"/>
      <c r="E121" s="18">
        <v>0</v>
      </c>
      <c r="F121" s="18">
        <v>0</v>
      </c>
      <c r="G121" s="18">
        <v>0</v>
      </c>
      <c r="H121" s="18" t="s">
        <v>55</v>
      </c>
    </row>
    <row r="122" ht="38" customHeight="1">
      <c r="A122" s="11" t="s">
        <v>347</v>
      </c>
      <c r="B122" s="10" t="s">
        <v>348</v>
      </c>
      <c r="C122" s="10"/>
      <c r="D122" s="10"/>
      <c r="E122" s="18">
        <v>0</v>
      </c>
      <c r="F122" s="18">
        <v>0</v>
      </c>
      <c r="G122" s="18">
        <v>0</v>
      </c>
      <c r="H122" s="18" t="s">
        <v>55</v>
      </c>
    </row>
    <row r="123" ht="25" customHeight="1">
      <c r="A123" s="11" t="s">
        <v>349</v>
      </c>
      <c r="B123" s="10" t="s">
        <v>350</v>
      </c>
      <c r="C123" s="10"/>
      <c r="D123" s="10"/>
      <c r="E123" s="18">
        <v>0</v>
      </c>
      <c r="F123" s="18">
        <v>0</v>
      </c>
      <c r="G123" s="18">
        <v>0</v>
      </c>
      <c r="H123" s="18" t="s">
        <v>55</v>
      </c>
    </row>
    <row r="124" ht="25" customHeight="1">
      <c r="A124" s="11" t="s">
        <v>351</v>
      </c>
      <c r="B124" s="10" t="s">
        <v>352</v>
      </c>
      <c r="C124" s="10"/>
      <c r="D124" s="10"/>
      <c r="E124" s="18">
        <v>0</v>
      </c>
      <c r="F124" s="18">
        <v>0</v>
      </c>
      <c r="G124" s="18">
        <v>0</v>
      </c>
      <c r="H124" s="18" t="s">
        <v>55</v>
      </c>
    </row>
    <row r="125" ht="25" customHeight="1">
      <c r="A125" s="11" t="s">
        <v>353</v>
      </c>
      <c r="B125" s="10" t="s">
        <v>354</v>
      </c>
      <c r="C125" s="10" t="s">
        <v>54</v>
      </c>
      <c r="D125" s="10"/>
      <c r="E125" s="18">
        <v>2779592.38</v>
      </c>
      <c r="F125" s="18">
        <v>0</v>
      </c>
      <c r="G125" s="18">
        <v>0</v>
      </c>
      <c r="H125" s="18" t="s">
        <v>55</v>
      </c>
    </row>
    <row r="126" ht="38" customHeight="1">
      <c r="A126" s="11" t="s">
        <v>355</v>
      </c>
      <c r="B126" s="10" t="s">
        <v>356</v>
      </c>
      <c r="C126" s="10" t="s">
        <v>357</v>
      </c>
      <c r="D126" s="10"/>
      <c r="E126" s="18">
        <v>2779592.38</v>
      </c>
      <c r="F126" s="18">
        <v>0</v>
      </c>
      <c r="G126" s="18">
        <v>0</v>
      </c>
      <c r="H126" s="18" t="s">
        <v>55</v>
      </c>
    </row>
    <row r="127" ht="25" customHeight="1">
      <c r="A127" s="11" t="s">
        <v>358</v>
      </c>
      <c r="B127" s="10" t="s">
        <v>359</v>
      </c>
      <c r="C127" s="10" t="s">
        <v>357</v>
      </c>
      <c r="D127" s="10"/>
      <c r="E127" s="18">
        <v>0</v>
      </c>
      <c r="F127" s="18">
        <v>0</v>
      </c>
      <c r="G127" s="18">
        <v>0</v>
      </c>
      <c r="H127" s="18" t="s">
        <v>55</v>
      </c>
    </row>
  </sheetData>
  <sheetProtection password="CE11" sheet="1" objects="1" scenarios="1"/>
  <mergeCells>
    <mergeCell ref="A2:H2"/>
    <mergeCell ref="A4:A5"/>
    <mergeCell ref="B4:B5"/>
    <mergeCell ref="C4:C5"/>
    <mergeCell ref="D4:D5"/>
    <mergeCell ref="E4:H4"/>
  </mergeCells>
  <phoneticPr fontId="0" type="noConversion"/>
  <pageMargins left="0.4" right="0.4" top="0.4" bottom="0.4" header="0.1" footer="0.1"/>
  <pageSetup paperSize="9" fitToHeight="0" orientation="landscape" verticalDpi="0" r:id="rId2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11" width="22.92" customWidth="1"/>
  </cols>
  <sheetData>
    <row r="1" ht="15" customHeight="1">
</row>
    <row r="2" ht="25" customHeight="1">
      <c r="A2" s="4" t="s">
        <v>360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" customHeight="1">
</row>
    <row r="4" ht="40" customHeight="1">
      <c r="A4" s="10" t="s">
        <v>43</v>
      </c>
      <c r="B4" s="10" t="s">
        <v>44</v>
      </c>
      <c r="C4" s="10" t="s">
        <v>45</v>
      </c>
      <c r="D4" s="10" t="s">
        <v>361</v>
      </c>
      <c r="E4" s="10" t="s">
        <v>47</v>
      </c>
      <c r="F4" s="10"/>
      <c r="G4" s="10"/>
      <c r="H4" s="10"/>
      <c r="I4" s="10"/>
      <c r="J4" s="10"/>
      <c r="K4" s="10"/>
    </row>
    <row r="5" ht="100" customHeight="1">
      <c r="A5" s="10"/>
      <c r="B5" s="10"/>
      <c r="C5" s="10"/>
      <c r="D5" s="10"/>
      <c r="E5" s="10" t="s">
        <v>48</v>
      </c>
      <c r="F5" s="10" t="s">
        <v>362</v>
      </c>
      <c r="G5" s="10" t="s">
        <v>363</v>
      </c>
      <c r="H5" s="10" t="s">
        <v>364</v>
      </c>
      <c r="I5" s="10" t="s">
        <v>49</v>
      </c>
      <c r="J5" s="10" t="s">
        <v>50</v>
      </c>
      <c r="K5" s="10" t="s">
        <v>365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ht="25" customHeight="1">
      <c r="A7" s="11" t="s">
        <v>52</v>
      </c>
      <c r="B7" s="10" t="s">
        <v>53</v>
      </c>
      <c r="C7" s="10" t="s">
        <v>54</v>
      </c>
      <c r="D7" s="10" t="s">
        <v>54</v>
      </c>
      <c r="E7" s="18">
        <v>28983863.5</v>
      </c>
      <c r="F7" s="18">
        <v>10276315.33</v>
      </c>
      <c r="G7" s="18">
        <v>16787809.59</v>
      </c>
      <c r="H7" s="18">
        <v>1919738.58</v>
      </c>
      <c r="I7" s="18">
        <v>0</v>
      </c>
      <c r="J7" s="18">
        <v>0</v>
      </c>
      <c r="K7" s="18" t="s">
        <v>55</v>
      </c>
    </row>
    <row r="8" ht="25" customHeight="1">
      <c r="A8" s="11" t="s">
        <v>56</v>
      </c>
      <c r="B8" s="10" t="s">
        <v>57</v>
      </c>
      <c r="C8" s="10" t="s">
        <v>54</v>
      </c>
      <c r="D8" s="10" t="s">
        <v>54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>
        <f>IF(ISNUMBER(H7),H7,0)+IF(ISNUMBER(H9),H9,0)+IF(ISNUMBER(H121),H121,0)-IF(ISNUMBER(H28),H28,0)-IF(ISNUMBER(H125),H125,0)</f>
      </c>
      <c r="I8" s="18">
        <f>IF(ISNUMBER(I7),I7,0)+IF(ISNUMBER(I9),I9,0)+IF(ISNUMBER(I121),I121,0)-IF(ISNUMBER(I28),I28,0)-IF(ISNUMBER(I125),I125,0)</f>
      </c>
      <c r="J8" s="18">
        <f>IF(ISNUMBER(J7),J7,0)+IF(ISNUMBER(J9),J9,0)+IF(ISNUMBER(J121),J121,0)-IF(ISNUMBER(J28),J28,0)-IF(ISNUMBER(J125),J125,0)</f>
      </c>
      <c r="K8" s="18" t="s">
        <v>55</v>
      </c>
    </row>
    <row r="9" ht="25" customHeight="1">
      <c r="A9" s="11" t="s">
        <v>58</v>
      </c>
      <c r="B9" s="10" t="s">
        <v>59</v>
      </c>
      <c r="C9" s="10"/>
      <c r="D9" s="10"/>
      <c r="E9" s="18">
        <v>486873338.81</v>
      </c>
      <c r="F9" s="18">
        <v>290812255.82</v>
      </c>
      <c r="G9" s="18">
        <v>69987082.99</v>
      </c>
      <c r="H9" s="18">
        <v>126074000</v>
      </c>
      <c r="I9" s="18">
        <v>416886255.82</v>
      </c>
      <c r="J9" s="18">
        <v>416886255.82</v>
      </c>
      <c r="K9" s="18" t="s">
        <v>55</v>
      </c>
    </row>
    <row r="10" ht="38" customHeight="1">
      <c r="A10" s="11" t="s">
        <v>60</v>
      </c>
      <c r="B10" s="10" t="s">
        <v>61</v>
      </c>
      <c r="C10" s="10" t="s">
        <v>62</v>
      </c>
      <c r="D10" s="10"/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 t="s">
        <v>55</v>
      </c>
    </row>
    <row r="11" ht="25" customHeight="1">
      <c r="A11" s="11" t="s">
        <v>63</v>
      </c>
      <c r="B11" s="10" t="s">
        <v>64</v>
      </c>
      <c r="C11" s="10" t="s">
        <v>62</v>
      </c>
      <c r="D11" s="10" t="s">
        <v>65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 t="s">
        <v>55</v>
      </c>
    </row>
    <row r="12" ht="25" customHeight="1">
      <c r="A12" s="11" t="s">
        <v>66</v>
      </c>
      <c r="B12" s="10" t="s">
        <v>67</v>
      </c>
      <c r="C12" s="10" t="s">
        <v>62</v>
      </c>
      <c r="D12" s="10" t="s">
        <v>68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 t="s">
        <v>55</v>
      </c>
    </row>
    <row r="13" ht="50" customHeight="1">
      <c r="A13" s="11" t="s">
        <v>69</v>
      </c>
      <c r="B13" s="10" t="s">
        <v>70</v>
      </c>
      <c r="C13" s="10" t="s">
        <v>71</v>
      </c>
      <c r="D13" s="10"/>
      <c r="E13" s="18">
        <v>395862255.82</v>
      </c>
      <c r="F13" s="18">
        <v>290812255.82</v>
      </c>
      <c r="G13" s="18">
        <v>0</v>
      </c>
      <c r="H13" s="18">
        <v>105050000</v>
      </c>
      <c r="I13" s="18">
        <v>395862255.82</v>
      </c>
      <c r="J13" s="18">
        <v>395862255.82</v>
      </c>
      <c r="K13" s="18" t="s">
        <v>55</v>
      </c>
    </row>
    <row r="14" ht="88" customHeight="1">
      <c r="A14" s="11" t="s">
        <v>72</v>
      </c>
      <c r="B14" s="10" t="s">
        <v>73</v>
      </c>
      <c r="C14" s="10" t="s">
        <v>71</v>
      </c>
      <c r="D14" s="10" t="s">
        <v>74</v>
      </c>
      <c r="E14" s="18">
        <v>290812255.82</v>
      </c>
      <c r="F14" s="18">
        <v>290812255.82</v>
      </c>
      <c r="G14" s="18">
        <v>0</v>
      </c>
      <c r="H14" s="18">
        <v>0</v>
      </c>
      <c r="I14" s="18">
        <v>290812255.82</v>
      </c>
      <c r="J14" s="18">
        <v>290812255.82</v>
      </c>
      <c r="K14" s="18" t="s">
        <v>55</v>
      </c>
    </row>
    <row r="15" ht="50" customHeight="1">
      <c r="A15" s="11" t="s">
        <v>75</v>
      </c>
      <c r="B15" s="10" t="s">
        <v>76</v>
      </c>
      <c r="C15" s="10" t="s">
        <v>71</v>
      </c>
      <c r="D15" s="10" t="s">
        <v>77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 t="s">
        <v>55</v>
      </c>
    </row>
    <row r="16" ht="50" customHeight="1">
      <c r="A16" s="11" t="s">
        <v>78</v>
      </c>
      <c r="B16" s="10" t="s">
        <v>79</v>
      </c>
      <c r="C16" s="10" t="s">
        <v>80</v>
      </c>
      <c r="D16" s="10"/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 t="s">
        <v>55</v>
      </c>
    </row>
    <row r="17" ht="38" customHeight="1">
      <c r="A17" s="11" t="s">
        <v>81</v>
      </c>
      <c r="B17" s="10" t="s">
        <v>82</v>
      </c>
      <c r="C17" s="10" t="s">
        <v>80</v>
      </c>
      <c r="D17" s="10" t="s">
        <v>83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 t="s">
        <v>55</v>
      </c>
    </row>
    <row r="18" ht="25" customHeight="1">
      <c r="A18" s="11" t="s">
        <v>84</v>
      </c>
      <c r="B18" s="10" t="s">
        <v>85</v>
      </c>
      <c r="C18" s="10" t="s">
        <v>86</v>
      </c>
      <c r="D18" s="10"/>
      <c r="E18" s="18">
        <v>91011082.99</v>
      </c>
      <c r="F18" s="18">
        <v>0</v>
      </c>
      <c r="G18" s="18">
        <v>69987082.99</v>
      </c>
      <c r="H18" s="18">
        <v>21024000</v>
      </c>
      <c r="I18" s="18">
        <v>21024000</v>
      </c>
      <c r="J18" s="18">
        <v>21024000</v>
      </c>
      <c r="K18" s="18" t="s">
        <v>55</v>
      </c>
    </row>
    <row r="19" ht="38" customHeight="1">
      <c r="A19" s="11" t="s">
        <v>87</v>
      </c>
      <c r="B19" s="10" t="s">
        <v>88</v>
      </c>
      <c r="C19" s="10" t="s">
        <v>86</v>
      </c>
      <c r="D19" s="10"/>
      <c r="E19" s="18">
        <v>69987082.99</v>
      </c>
      <c r="F19" s="18">
        <v>0</v>
      </c>
      <c r="G19" s="18">
        <v>69987082.99</v>
      </c>
      <c r="H19" s="18">
        <v>0</v>
      </c>
      <c r="I19" s="18">
        <v>0</v>
      </c>
      <c r="J19" s="18">
        <v>0</v>
      </c>
      <c r="K19" s="18" t="s">
        <v>55</v>
      </c>
    </row>
    <row r="20" ht="25" customHeight="1">
      <c r="A20" s="11" t="s">
        <v>89</v>
      </c>
      <c r="B20" s="10" t="s">
        <v>90</v>
      </c>
      <c r="C20" s="10" t="s">
        <v>86</v>
      </c>
      <c r="D20" s="10"/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 t="s">
        <v>55</v>
      </c>
    </row>
    <row r="21" ht="25" customHeight="1">
      <c r="A21" s="11" t="s">
        <v>91</v>
      </c>
      <c r="B21" s="10" t="s">
        <v>92</v>
      </c>
      <c r="C21" s="10" t="s">
        <v>86</v>
      </c>
      <c r="D21" s="10"/>
      <c r="E21" s="18">
        <v>21024000</v>
      </c>
      <c r="F21" s="18">
        <v>0</v>
      </c>
      <c r="G21" s="18">
        <v>0</v>
      </c>
      <c r="H21" s="18">
        <v>21024000</v>
      </c>
      <c r="I21" s="18">
        <v>21024000</v>
      </c>
      <c r="J21" s="18">
        <v>21024000</v>
      </c>
      <c r="K21" s="18" t="s">
        <v>55</v>
      </c>
    </row>
    <row r="22" ht="25" customHeight="1">
      <c r="A22" s="11" t="s">
        <v>93</v>
      </c>
      <c r="B22" s="10" t="s">
        <v>94</v>
      </c>
      <c r="C22" s="10" t="s">
        <v>86</v>
      </c>
      <c r="D22" s="10"/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 t="s">
        <v>55</v>
      </c>
    </row>
    <row r="23" ht="25" customHeight="1">
      <c r="A23" s="11" t="s">
        <v>95</v>
      </c>
      <c r="B23" s="10" t="s">
        <v>96</v>
      </c>
      <c r="C23" s="10" t="s">
        <v>97</v>
      </c>
      <c r="D23" s="10"/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 t="s">
        <v>55</v>
      </c>
    </row>
    <row r="24" ht="25" customHeight="1">
      <c r="A24" s="11" t="s">
        <v>98</v>
      </c>
      <c r="B24" s="10" t="s">
        <v>99</v>
      </c>
      <c r="C24" s="10" t="s">
        <v>97</v>
      </c>
      <c r="D24" s="10"/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 t="s">
        <v>55</v>
      </c>
    </row>
    <row r="25" ht="25" customHeight="1">
      <c r="A25" s="11" t="s">
        <v>100</v>
      </c>
      <c r="B25" s="10" t="s">
        <v>101</v>
      </c>
      <c r="C25" s="10" t="s">
        <v>54</v>
      </c>
      <c r="D25" s="10"/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 t="s">
        <v>55</v>
      </c>
    </row>
    <row r="26" ht="25" customHeight="1">
      <c r="A26" s="11" t="s">
        <v>102</v>
      </c>
      <c r="B26" s="10" t="s">
        <v>103</v>
      </c>
      <c r="C26" s="10" t="s">
        <v>54</v>
      </c>
      <c r="D26" s="10"/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 t="s">
        <v>55</v>
      </c>
    </row>
    <row r="27" ht="50" customHeight="1">
      <c r="A27" s="11" t="s">
        <v>104</v>
      </c>
      <c r="B27" s="10" t="s">
        <v>105</v>
      </c>
      <c r="C27" s="10" t="s">
        <v>106</v>
      </c>
      <c r="D27" s="10"/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 t="s">
        <v>55</v>
      </c>
    </row>
    <row r="28" ht="25" customHeight="1">
      <c r="A28" s="11" t="s">
        <v>107</v>
      </c>
      <c r="B28" s="10" t="s">
        <v>108</v>
      </c>
      <c r="C28" s="10" t="s">
        <v>54</v>
      </c>
      <c r="D28" s="10"/>
      <c r="E28" s="18">
        <v>513077609.93</v>
      </c>
      <c r="F28" s="18">
        <v>301088571.15</v>
      </c>
      <c r="G28" s="18">
        <v>83995300.2</v>
      </c>
      <c r="H28" s="18">
        <v>127993738.58</v>
      </c>
      <c r="I28" s="18">
        <v>416886255.82</v>
      </c>
      <c r="J28" s="18">
        <v>416886255.82</v>
      </c>
      <c r="K28" s="18" t="s">
        <v>55</v>
      </c>
    </row>
    <row r="29" ht="38" customHeight="1">
      <c r="A29" s="11" t="s">
        <v>109</v>
      </c>
      <c r="B29" s="10" t="s">
        <v>110</v>
      </c>
      <c r="C29" s="10" t="s">
        <v>54</v>
      </c>
      <c r="D29" s="10"/>
      <c r="E29" s="18">
        <v>268878506.84</v>
      </c>
      <c r="F29" s="18">
        <v>225459826.6</v>
      </c>
      <c r="G29" s="18">
        <v>8066760.24</v>
      </c>
      <c r="H29" s="18">
        <v>35351920</v>
      </c>
      <c r="I29" s="18">
        <v>256961746.6</v>
      </c>
      <c r="J29" s="18">
        <v>256961746.6</v>
      </c>
      <c r="K29" s="18" t="s">
        <v>55</v>
      </c>
    </row>
    <row r="30" ht="38" customHeight="1">
      <c r="A30" s="11" t="s">
        <v>111</v>
      </c>
      <c r="B30" s="10" t="s">
        <v>112</v>
      </c>
      <c r="C30" s="10" t="s">
        <v>113</v>
      </c>
      <c r="D30" s="10"/>
      <c r="E30" s="18">
        <v>206365495</v>
      </c>
      <c r="F30" s="18">
        <v>173209826.6</v>
      </c>
      <c r="G30" s="18">
        <v>6195668.4</v>
      </c>
      <c r="H30" s="18">
        <v>26960000</v>
      </c>
      <c r="I30" s="18">
        <v>197169826.6</v>
      </c>
      <c r="J30" s="18">
        <v>197169826.6</v>
      </c>
      <c r="K30" s="18" t="s">
        <v>55</v>
      </c>
    </row>
    <row r="31" ht="38" customHeight="1">
      <c r="A31" s="11" t="s">
        <v>114</v>
      </c>
      <c r="B31" s="10" t="s">
        <v>115</v>
      </c>
      <c r="C31" s="10" t="s">
        <v>113</v>
      </c>
      <c r="D31" s="10" t="s">
        <v>116</v>
      </c>
      <c r="E31" s="18">
        <v>206365495</v>
      </c>
      <c r="F31" s="18">
        <v>173209826.6</v>
      </c>
      <c r="G31" s="18">
        <v>6195668.4</v>
      </c>
      <c r="H31" s="18">
        <v>26960000</v>
      </c>
      <c r="I31" s="18">
        <v>197169826.6</v>
      </c>
      <c r="J31" s="18">
        <v>197169826.6</v>
      </c>
      <c r="K31" s="18" t="s">
        <v>55</v>
      </c>
    </row>
    <row r="32" ht="38" customHeight="1">
      <c r="A32" s="11" t="s">
        <v>117</v>
      </c>
      <c r="B32" s="10" t="s">
        <v>118</v>
      </c>
      <c r="C32" s="10" t="s">
        <v>113</v>
      </c>
      <c r="D32" s="10" t="s">
        <v>116</v>
      </c>
      <c r="E32" s="18">
        <v>127397548.85</v>
      </c>
      <c r="F32" s="18">
        <v>106208348.85</v>
      </c>
      <c r="G32" s="18">
        <v>5160000</v>
      </c>
      <c r="H32" s="18">
        <v>16029200</v>
      </c>
      <c r="I32" s="18">
        <v>119237548.85</v>
      </c>
      <c r="J32" s="18">
        <v>119237548.85</v>
      </c>
      <c r="K32" s="18" t="s">
        <v>55</v>
      </c>
    </row>
    <row r="33" ht="25" customHeight="1">
      <c r="A33" s="11" t="s">
        <v>119</v>
      </c>
      <c r="B33" s="10" t="s">
        <v>120</v>
      </c>
      <c r="C33" s="10" t="s">
        <v>113</v>
      </c>
      <c r="D33" s="10" t="s">
        <v>116</v>
      </c>
      <c r="E33" s="18">
        <v>102254362.2</v>
      </c>
      <c r="F33" s="18">
        <v>87024835</v>
      </c>
      <c r="G33" s="18">
        <v>5160000</v>
      </c>
      <c r="H33" s="18">
        <v>10069527.2</v>
      </c>
      <c r="I33" s="18">
        <v>94094362.2</v>
      </c>
      <c r="J33" s="18">
        <v>94094362.2</v>
      </c>
      <c r="K33" s="18" t="s">
        <v>55</v>
      </c>
    </row>
    <row r="34" ht="25" customHeight="1">
      <c r="A34" s="11" t="s">
        <v>121</v>
      </c>
      <c r="B34" s="10" t="s">
        <v>122</v>
      </c>
      <c r="C34" s="10" t="s">
        <v>113</v>
      </c>
      <c r="D34" s="10" t="s">
        <v>116</v>
      </c>
      <c r="E34" s="18">
        <v>25143186.65</v>
      </c>
      <c r="F34" s="18">
        <v>19183513.85</v>
      </c>
      <c r="G34" s="18">
        <v>0</v>
      </c>
      <c r="H34" s="18">
        <v>5959672.8</v>
      </c>
      <c r="I34" s="18">
        <v>25143186.65</v>
      </c>
      <c r="J34" s="18">
        <v>25143186.65</v>
      </c>
      <c r="K34" s="18" t="s">
        <v>55</v>
      </c>
    </row>
    <row r="35" ht="25" customHeight="1">
      <c r="A35" s="11" t="s">
        <v>123</v>
      </c>
      <c r="B35" s="10" t="s">
        <v>124</v>
      </c>
      <c r="C35" s="10" t="s">
        <v>113</v>
      </c>
      <c r="D35" s="10" t="s">
        <v>116</v>
      </c>
      <c r="E35" s="18">
        <v>78967946.15</v>
      </c>
      <c r="F35" s="18">
        <v>67001477.75</v>
      </c>
      <c r="G35" s="18">
        <v>1035668.4</v>
      </c>
      <c r="H35" s="18">
        <v>10930800</v>
      </c>
      <c r="I35" s="18">
        <v>77932277.75</v>
      </c>
      <c r="J35" s="18">
        <v>77932277.75</v>
      </c>
      <c r="K35" s="18" t="s">
        <v>55</v>
      </c>
    </row>
    <row r="36" ht="25" customHeight="1">
      <c r="A36" s="11" t="s">
        <v>125</v>
      </c>
      <c r="B36" s="10" t="s">
        <v>126</v>
      </c>
      <c r="C36" s="10" t="s">
        <v>113</v>
      </c>
      <c r="D36" s="10" t="s">
        <v>116</v>
      </c>
      <c r="E36" s="18">
        <v>35327441.01</v>
      </c>
      <c r="F36" s="18">
        <v>29804961.01</v>
      </c>
      <c r="G36" s="18">
        <v>0</v>
      </c>
      <c r="H36" s="18">
        <v>5522480</v>
      </c>
      <c r="I36" s="18">
        <v>35327441.01</v>
      </c>
      <c r="J36" s="18">
        <v>35327441.01</v>
      </c>
      <c r="K36" s="18" t="s">
        <v>55</v>
      </c>
    </row>
    <row r="37" ht="25" customHeight="1">
      <c r="A37" s="11" t="s">
        <v>127</v>
      </c>
      <c r="B37" s="10" t="s">
        <v>128</v>
      </c>
      <c r="C37" s="10" t="s">
        <v>113</v>
      </c>
      <c r="D37" s="10" t="s">
        <v>116</v>
      </c>
      <c r="E37" s="18">
        <v>5683902.27</v>
      </c>
      <c r="F37" s="18">
        <v>4648233.87</v>
      </c>
      <c r="G37" s="18">
        <v>1035668.4</v>
      </c>
      <c r="H37" s="18">
        <v>0</v>
      </c>
      <c r="I37" s="18">
        <v>4648233.87</v>
      </c>
      <c r="J37" s="18">
        <v>4648233.87</v>
      </c>
      <c r="K37" s="18" t="s">
        <v>55</v>
      </c>
    </row>
    <row r="38" ht="25" customHeight="1">
      <c r="A38" s="11" t="s">
        <v>129</v>
      </c>
      <c r="B38" s="10" t="s">
        <v>130</v>
      </c>
      <c r="C38" s="10" t="s">
        <v>113</v>
      </c>
      <c r="D38" s="10" t="s">
        <v>116</v>
      </c>
      <c r="E38" s="18">
        <v>1035668.4</v>
      </c>
      <c r="F38" s="18">
        <v>0</v>
      </c>
      <c r="G38" s="18">
        <v>1035668.4</v>
      </c>
      <c r="H38" s="18">
        <v>0</v>
      </c>
      <c r="I38" s="18">
        <v>0</v>
      </c>
      <c r="J38" s="18">
        <v>0</v>
      </c>
      <c r="K38" s="18" t="s">
        <v>55</v>
      </c>
    </row>
    <row r="39" ht="25" customHeight="1">
      <c r="A39" s="11" t="s">
        <v>131</v>
      </c>
      <c r="B39" s="10" t="s">
        <v>132</v>
      </c>
      <c r="C39" s="10" t="s">
        <v>113</v>
      </c>
      <c r="D39" s="10" t="s">
        <v>116</v>
      </c>
      <c r="E39" s="18">
        <v>4648233.87</v>
      </c>
      <c r="F39" s="18">
        <v>4648233.87</v>
      </c>
      <c r="G39" s="18">
        <v>0</v>
      </c>
      <c r="H39" s="18">
        <v>0</v>
      </c>
      <c r="I39" s="18">
        <v>4648233.87</v>
      </c>
      <c r="J39" s="18">
        <v>4648233.87</v>
      </c>
      <c r="K39" s="18" t="s">
        <v>55</v>
      </c>
    </row>
    <row r="40" ht="25" customHeight="1">
      <c r="A40" s="11" t="s">
        <v>133</v>
      </c>
      <c r="B40" s="10" t="s">
        <v>134</v>
      </c>
      <c r="C40" s="10" t="s">
        <v>113</v>
      </c>
      <c r="D40" s="10" t="s">
        <v>116</v>
      </c>
      <c r="E40" s="18">
        <v>13161719.77</v>
      </c>
      <c r="F40" s="18">
        <v>10232175.77</v>
      </c>
      <c r="G40" s="18">
        <v>0</v>
      </c>
      <c r="H40" s="18">
        <v>2929544</v>
      </c>
      <c r="I40" s="18">
        <v>13161719.77</v>
      </c>
      <c r="J40" s="18">
        <v>13161719.77</v>
      </c>
      <c r="K40" s="18" t="s">
        <v>55</v>
      </c>
    </row>
    <row r="41" ht="25" customHeight="1">
      <c r="A41" s="11" t="s">
        <v>135</v>
      </c>
      <c r="B41" s="10" t="s">
        <v>136</v>
      </c>
      <c r="C41" s="10" t="s">
        <v>113</v>
      </c>
      <c r="D41" s="10" t="s">
        <v>116</v>
      </c>
      <c r="E41" s="18">
        <v>24794883.1</v>
      </c>
      <c r="F41" s="18">
        <v>22316107.1</v>
      </c>
      <c r="G41" s="18">
        <v>0</v>
      </c>
      <c r="H41" s="18">
        <v>2478776</v>
      </c>
      <c r="I41" s="18">
        <v>24794883.1</v>
      </c>
      <c r="J41" s="18">
        <v>24794883.1</v>
      </c>
      <c r="K41" s="18" t="s">
        <v>55</v>
      </c>
    </row>
    <row r="42" ht="25" customHeight="1">
      <c r="A42" s="11" t="s">
        <v>137</v>
      </c>
      <c r="B42" s="10" t="s">
        <v>138</v>
      </c>
      <c r="C42" s="10" t="s">
        <v>113</v>
      </c>
      <c r="D42" s="10" t="s">
        <v>116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 t="s">
        <v>55</v>
      </c>
    </row>
    <row r="43" ht="25" customHeight="1">
      <c r="A43" s="11" t="s">
        <v>139</v>
      </c>
      <c r="B43" s="10" t="s">
        <v>140</v>
      </c>
      <c r="C43" s="10" t="s">
        <v>113</v>
      </c>
      <c r="D43" s="10" t="s">
        <v>141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 t="s">
        <v>55</v>
      </c>
    </row>
    <row r="44" ht="50" customHeight="1">
      <c r="A44" s="11" t="s">
        <v>142</v>
      </c>
      <c r="B44" s="10" t="s">
        <v>143</v>
      </c>
      <c r="C44" s="10" t="s">
        <v>144</v>
      </c>
      <c r="D44" s="10"/>
      <c r="E44" s="18">
        <v>250000</v>
      </c>
      <c r="F44" s="18">
        <v>0</v>
      </c>
      <c r="G44" s="18">
        <v>0</v>
      </c>
      <c r="H44" s="18">
        <v>250000</v>
      </c>
      <c r="I44" s="18">
        <v>250000</v>
      </c>
      <c r="J44" s="18">
        <v>250000</v>
      </c>
      <c r="K44" s="18" t="s">
        <v>55</v>
      </c>
    </row>
    <row r="45" ht="63" customHeight="1">
      <c r="A45" s="11" t="s">
        <v>145</v>
      </c>
      <c r="B45" s="10" t="s">
        <v>146</v>
      </c>
      <c r="C45" s="10" t="s">
        <v>144</v>
      </c>
      <c r="D45" s="10" t="s">
        <v>147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 t="s">
        <v>55</v>
      </c>
    </row>
    <row r="46" ht="25" customHeight="1">
      <c r="A46" s="11" t="s">
        <v>148</v>
      </c>
      <c r="B46" s="10" t="s">
        <v>149</v>
      </c>
      <c r="C46" s="10" t="s">
        <v>144</v>
      </c>
      <c r="D46" s="10" t="s">
        <v>150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 t="s">
        <v>55</v>
      </c>
    </row>
    <row r="47" ht="75" customHeight="1">
      <c r="A47" s="11" t="s">
        <v>151</v>
      </c>
      <c r="B47" s="10" t="s">
        <v>152</v>
      </c>
      <c r="C47" s="10" t="s">
        <v>144</v>
      </c>
      <c r="D47" s="10" t="s">
        <v>153</v>
      </c>
      <c r="E47" s="18">
        <v>250000</v>
      </c>
      <c r="F47" s="18">
        <v>0</v>
      </c>
      <c r="G47" s="18">
        <v>0</v>
      </c>
      <c r="H47" s="18">
        <v>250000</v>
      </c>
      <c r="I47" s="18">
        <v>250000</v>
      </c>
      <c r="J47" s="18">
        <v>250000</v>
      </c>
      <c r="K47" s="18" t="s">
        <v>55</v>
      </c>
    </row>
    <row r="48" ht="50" customHeight="1">
      <c r="A48" s="11" t="s">
        <v>154</v>
      </c>
      <c r="B48" s="10" t="s">
        <v>155</v>
      </c>
      <c r="C48" s="10" t="s">
        <v>144</v>
      </c>
      <c r="D48" s="10" t="s">
        <v>141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 t="s">
        <v>55</v>
      </c>
    </row>
    <row r="49" ht="25" customHeight="1">
      <c r="A49" s="11" t="s">
        <v>156</v>
      </c>
      <c r="B49" s="10" t="s">
        <v>157</v>
      </c>
      <c r="C49" s="10" t="s">
        <v>144</v>
      </c>
      <c r="D49" s="10" t="s">
        <v>158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 t="s">
        <v>55</v>
      </c>
    </row>
    <row r="50" ht="50" customHeight="1">
      <c r="A50" s="11" t="s">
        <v>159</v>
      </c>
      <c r="B50" s="10" t="s">
        <v>160</v>
      </c>
      <c r="C50" s="10" t="s">
        <v>161</v>
      </c>
      <c r="D50" s="10"/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 t="s">
        <v>55</v>
      </c>
    </row>
    <row r="51" ht="63" customHeight="1">
      <c r="A51" s="11" t="s">
        <v>145</v>
      </c>
      <c r="B51" s="10" t="s">
        <v>162</v>
      </c>
      <c r="C51" s="10" t="s">
        <v>161</v>
      </c>
      <c r="D51" s="10" t="s">
        <v>147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 t="s">
        <v>55</v>
      </c>
    </row>
    <row r="52" ht="25" customHeight="1">
      <c r="A52" s="11" t="s">
        <v>148</v>
      </c>
      <c r="B52" s="10" t="s">
        <v>163</v>
      </c>
      <c r="C52" s="10" t="s">
        <v>161</v>
      </c>
      <c r="D52" s="10" t="s">
        <v>150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 t="s">
        <v>55</v>
      </c>
    </row>
    <row r="53" ht="75" customHeight="1">
      <c r="A53" s="11" t="s">
        <v>151</v>
      </c>
      <c r="B53" s="10" t="s">
        <v>164</v>
      </c>
      <c r="C53" s="10" t="s">
        <v>161</v>
      </c>
      <c r="D53" s="10" t="s">
        <v>153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 t="s">
        <v>55</v>
      </c>
    </row>
    <row r="54" ht="50" customHeight="1">
      <c r="A54" s="11" t="s">
        <v>154</v>
      </c>
      <c r="B54" s="10" t="s">
        <v>165</v>
      </c>
      <c r="C54" s="10" t="s">
        <v>161</v>
      </c>
      <c r="D54" s="10" t="s">
        <v>141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 t="s">
        <v>55</v>
      </c>
    </row>
    <row r="55" ht="75" customHeight="1">
      <c r="A55" s="11" t="s">
        <v>166</v>
      </c>
      <c r="B55" s="10" t="s">
        <v>167</v>
      </c>
      <c r="C55" s="10" t="s">
        <v>168</v>
      </c>
      <c r="D55" s="10"/>
      <c r="E55" s="18">
        <v>62263011.84</v>
      </c>
      <c r="F55" s="18">
        <v>52250000</v>
      </c>
      <c r="G55" s="18">
        <v>1871091.84</v>
      </c>
      <c r="H55" s="18">
        <v>8141920</v>
      </c>
      <c r="I55" s="18">
        <v>59541920</v>
      </c>
      <c r="J55" s="18">
        <v>59541920</v>
      </c>
      <c r="K55" s="18" t="s">
        <v>55</v>
      </c>
    </row>
    <row r="56" ht="38" customHeight="1">
      <c r="A56" s="11" t="s">
        <v>169</v>
      </c>
      <c r="B56" s="10" t="s">
        <v>170</v>
      </c>
      <c r="C56" s="10" t="s">
        <v>168</v>
      </c>
      <c r="D56" s="10" t="s">
        <v>171</v>
      </c>
      <c r="E56" s="18">
        <v>62263011.84</v>
      </c>
      <c r="F56" s="18">
        <v>52250000</v>
      </c>
      <c r="G56" s="18">
        <v>1871091.84</v>
      </c>
      <c r="H56" s="18">
        <v>8141920</v>
      </c>
      <c r="I56" s="18">
        <v>59541920</v>
      </c>
      <c r="J56" s="18">
        <v>59541920</v>
      </c>
      <c r="K56" s="18" t="s">
        <v>55</v>
      </c>
    </row>
    <row r="57" ht="25" customHeight="1">
      <c r="A57" s="11" t="s">
        <v>172</v>
      </c>
      <c r="B57" s="10" t="s">
        <v>173</v>
      </c>
      <c r="C57" s="10" t="s">
        <v>168</v>
      </c>
      <c r="D57" s="10"/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 t="s">
        <v>55</v>
      </c>
    </row>
    <row r="58" ht="25" customHeight="1">
      <c r="A58" s="11" t="s">
        <v>174</v>
      </c>
      <c r="B58" s="10" t="s">
        <v>175</v>
      </c>
      <c r="C58" s="10" t="s">
        <v>176</v>
      </c>
      <c r="D58" s="10"/>
      <c r="E58" s="18">
        <v>1424000</v>
      </c>
      <c r="F58" s="18">
        <v>150000</v>
      </c>
      <c r="G58" s="18">
        <v>900000</v>
      </c>
      <c r="H58" s="18">
        <v>374000</v>
      </c>
      <c r="I58" s="18">
        <v>524000</v>
      </c>
      <c r="J58" s="18">
        <v>524000</v>
      </c>
      <c r="K58" s="18" t="s">
        <v>55</v>
      </c>
    </row>
    <row r="59" ht="63" customHeight="1">
      <c r="A59" s="11" t="s">
        <v>177</v>
      </c>
      <c r="B59" s="10" t="s">
        <v>178</v>
      </c>
      <c r="C59" s="10" t="s">
        <v>179</v>
      </c>
      <c r="D59" s="10" t="s">
        <v>180</v>
      </c>
      <c r="E59" s="18">
        <v>200000</v>
      </c>
      <c r="F59" s="18">
        <v>150000</v>
      </c>
      <c r="G59" s="18">
        <v>0</v>
      </c>
      <c r="H59" s="18">
        <v>50000</v>
      </c>
      <c r="I59" s="18">
        <v>200000</v>
      </c>
      <c r="J59" s="18">
        <v>200000</v>
      </c>
      <c r="K59" s="18" t="s">
        <v>55</v>
      </c>
    </row>
    <row r="60" ht="63" customHeight="1">
      <c r="A60" s="11" t="s">
        <v>181</v>
      </c>
      <c r="B60" s="10" t="s">
        <v>182</v>
      </c>
      <c r="C60" s="10" t="s">
        <v>183</v>
      </c>
      <c r="D60" s="10" t="s">
        <v>180</v>
      </c>
      <c r="E60" s="18">
        <v>200000</v>
      </c>
      <c r="F60" s="18">
        <v>150000</v>
      </c>
      <c r="G60" s="18">
        <v>0</v>
      </c>
      <c r="H60" s="18">
        <v>50000</v>
      </c>
      <c r="I60" s="18">
        <v>200000</v>
      </c>
      <c r="J60" s="18">
        <v>200000</v>
      </c>
      <c r="K60" s="18" t="s">
        <v>55</v>
      </c>
    </row>
    <row r="61" ht="50" customHeight="1">
      <c r="A61" s="11" t="s">
        <v>184</v>
      </c>
      <c r="B61" s="10" t="s">
        <v>185</v>
      </c>
      <c r="C61" s="10" t="s">
        <v>186</v>
      </c>
      <c r="D61" s="10"/>
      <c r="E61" s="18">
        <v>324000</v>
      </c>
      <c r="F61" s="18">
        <v>0</v>
      </c>
      <c r="G61" s="18">
        <v>0</v>
      </c>
      <c r="H61" s="18">
        <v>324000</v>
      </c>
      <c r="I61" s="18">
        <v>324000</v>
      </c>
      <c r="J61" s="18">
        <v>324000</v>
      </c>
      <c r="K61" s="18" t="s">
        <v>55</v>
      </c>
    </row>
    <row r="62" ht="25" customHeight="1">
      <c r="A62" s="11" t="s">
        <v>187</v>
      </c>
      <c r="B62" s="10" t="s">
        <v>188</v>
      </c>
      <c r="C62" s="10" t="s">
        <v>186</v>
      </c>
      <c r="D62" s="10" t="s">
        <v>189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 t="s">
        <v>55</v>
      </c>
    </row>
    <row r="63" ht="63" customHeight="1">
      <c r="A63" s="11" t="s">
        <v>190</v>
      </c>
      <c r="B63" s="10" t="s">
        <v>191</v>
      </c>
      <c r="C63" s="10" t="s">
        <v>186</v>
      </c>
      <c r="D63" s="10" t="s">
        <v>192</v>
      </c>
      <c r="E63" s="18">
        <v>324000</v>
      </c>
      <c r="F63" s="18">
        <v>0</v>
      </c>
      <c r="G63" s="18">
        <v>0</v>
      </c>
      <c r="H63" s="18">
        <v>324000</v>
      </c>
      <c r="I63" s="18">
        <v>324000</v>
      </c>
      <c r="J63" s="18">
        <v>324000</v>
      </c>
      <c r="K63" s="18" t="s">
        <v>55</v>
      </c>
    </row>
    <row r="64" ht="100" customHeight="1">
      <c r="A64" s="11" t="s">
        <v>193</v>
      </c>
      <c r="B64" s="10" t="s">
        <v>194</v>
      </c>
      <c r="C64" s="10" t="s">
        <v>195</v>
      </c>
      <c r="D64" s="10" t="s">
        <v>192</v>
      </c>
      <c r="E64" s="18">
        <v>900000</v>
      </c>
      <c r="F64" s="18">
        <v>0</v>
      </c>
      <c r="G64" s="18">
        <v>900000</v>
      </c>
      <c r="H64" s="18">
        <v>0</v>
      </c>
      <c r="I64" s="18">
        <v>0</v>
      </c>
      <c r="J64" s="18">
        <v>0</v>
      </c>
      <c r="K64" s="18" t="s">
        <v>55</v>
      </c>
    </row>
    <row r="65" ht="25" customHeight="1">
      <c r="A65" s="11" t="s">
        <v>196</v>
      </c>
      <c r="B65" s="10" t="s">
        <v>197</v>
      </c>
      <c r="C65" s="10" t="s">
        <v>198</v>
      </c>
      <c r="D65" s="10" t="s">
        <v>189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 t="s">
        <v>55</v>
      </c>
    </row>
    <row r="66" ht="25" customHeight="1">
      <c r="A66" s="11" t="s">
        <v>199</v>
      </c>
      <c r="B66" s="10" t="s">
        <v>200</v>
      </c>
      <c r="C66" s="10" t="s">
        <v>201</v>
      </c>
      <c r="D66" s="10"/>
      <c r="E66" s="18">
        <v>4700000</v>
      </c>
      <c r="F66" s="18">
        <v>2400000</v>
      </c>
      <c r="G66" s="18">
        <v>0</v>
      </c>
      <c r="H66" s="18">
        <v>2300000</v>
      </c>
      <c r="I66" s="18">
        <v>4700000</v>
      </c>
      <c r="J66" s="18">
        <v>4700000</v>
      </c>
      <c r="K66" s="18" t="s">
        <v>55</v>
      </c>
    </row>
    <row r="67" ht="38" customHeight="1">
      <c r="A67" s="11" t="s">
        <v>202</v>
      </c>
      <c r="B67" s="10" t="s">
        <v>203</v>
      </c>
      <c r="C67" s="10" t="s">
        <v>204</v>
      </c>
      <c r="D67" s="10" t="s">
        <v>205</v>
      </c>
      <c r="E67" s="18">
        <v>4300000</v>
      </c>
      <c r="F67" s="18">
        <v>2300000</v>
      </c>
      <c r="G67" s="18">
        <v>0</v>
      </c>
      <c r="H67" s="18">
        <v>2000000</v>
      </c>
      <c r="I67" s="18">
        <v>4300000</v>
      </c>
      <c r="J67" s="18">
        <v>4300000</v>
      </c>
      <c r="K67" s="18" t="s">
        <v>55</v>
      </c>
    </row>
    <row r="68" ht="75" customHeight="1">
      <c r="A68" s="11" t="s">
        <v>206</v>
      </c>
      <c r="B68" s="10" t="s">
        <v>207</v>
      </c>
      <c r="C68" s="10" t="s">
        <v>208</v>
      </c>
      <c r="D68" s="10" t="s">
        <v>205</v>
      </c>
      <c r="E68" s="18">
        <v>100000</v>
      </c>
      <c r="F68" s="18">
        <v>100000</v>
      </c>
      <c r="G68" s="18">
        <v>0</v>
      </c>
      <c r="H68" s="18">
        <v>0</v>
      </c>
      <c r="I68" s="18">
        <v>100000</v>
      </c>
      <c r="J68" s="18">
        <v>100000</v>
      </c>
      <c r="K68" s="18" t="s">
        <v>55</v>
      </c>
    </row>
    <row r="69" ht="50" customHeight="1">
      <c r="A69" s="11" t="s">
        <v>209</v>
      </c>
      <c r="B69" s="10" t="s">
        <v>210</v>
      </c>
      <c r="C69" s="10" t="s">
        <v>211</v>
      </c>
      <c r="D69" s="10"/>
      <c r="E69" s="18">
        <v>300000</v>
      </c>
      <c r="F69" s="18">
        <v>0</v>
      </c>
      <c r="G69" s="18">
        <v>0</v>
      </c>
      <c r="H69" s="18">
        <v>300000</v>
      </c>
      <c r="I69" s="18">
        <v>300000</v>
      </c>
      <c r="J69" s="18">
        <v>300000</v>
      </c>
      <c r="K69" s="18" t="s">
        <v>55</v>
      </c>
    </row>
    <row r="70" ht="25" customHeight="1">
      <c r="A70" s="11" t="s">
        <v>212</v>
      </c>
      <c r="B70" s="10" t="s">
        <v>213</v>
      </c>
      <c r="C70" s="10" t="s">
        <v>211</v>
      </c>
      <c r="D70" s="10" t="s">
        <v>214</v>
      </c>
      <c r="E70" s="18">
        <v>285000</v>
      </c>
      <c r="F70" s="18">
        <v>0</v>
      </c>
      <c r="G70" s="18">
        <v>0</v>
      </c>
      <c r="H70" s="18">
        <v>285000</v>
      </c>
      <c r="I70" s="18">
        <v>285000</v>
      </c>
      <c r="J70" s="18">
        <v>285000</v>
      </c>
      <c r="K70" s="18" t="s">
        <v>55</v>
      </c>
    </row>
    <row r="71" ht="25" customHeight="1">
      <c r="A71" s="11" t="s">
        <v>215</v>
      </c>
      <c r="B71" s="10" t="s">
        <v>216</v>
      </c>
      <c r="C71" s="10" t="s">
        <v>211</v>
      </c>
      <c r="D71" s="10" t="s">
        <v>192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 t="s">
        <v>55</v>
      </c>
    </row>
    <row r="72" ht="25" customHeight="1">
      <c r="A72" s="11" t="s">
        <v>217</v>
      </c>
      <c r="B72" s="10" t="s">
        <v>218</v>
      </c>
      <c r="C72" s="10" t="s">
        <v>211</v>
      </c>
      <c r="D72" s="10" t="s">
        <v>219</v>
      </c>
      <c r="E72" s="18">
        <v>15000</v>
      </c>
      <c r="F72" s="18">
        <v>0</v>
      </c>
      <c r="G72" s="18">
        <v>0</v>
      </c>
      <c r="H72" s="18">
        <v>15000</v>
      </c>
      <c r="I72" s="18">
        <v>15000</v>
      </c>
      <c r="J72" s="18">
        <v>15000</v>
      </c>
      <c r="K72" s="18" t="s">
        <v>55</v>
      </c>
    </row>
    <row r="73" ht="25" customHeight="1">
      <c r="A73" s="11" t="s">
        <v>220</v>
      </c>
      <c r="B73" s="10" t="s">
        <v>221</v>
      </c>
      <c r="C73" s="10" t="s">
        <v>54</v>
      </c>
      <c r="D73" s="10"/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 t="s">
        <v>55</v>
      </c>
    </row>
    <row r="74" ht="38" customHeight="1">
      <c r="A74" s="11" t="s">
        <v>222</v>
      </c>
      <c r="B74" s="10" t="s">
        <v>223</v>
      </c>
      <c r="C74" s="10" t="s">
        <v>224</v>
      </c>
      <c r="D74" s="10" t="s">
        <v>225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 t="s">
        <v>55</v>
      </c>
    </row>
    <row r="75" ht="25" customHeight="1">
      <c r="A75" s="11" t="s">
        <v>226</v>
      </c>
      <c r="B75" s="10" t="s">
        <v>227</v>
      </c>
      <c r="C75" s="10" t="s">
        <v>228</v>
      </c>
      <c r="D75" s="10" t="s">
        <v>225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 t="s">
        <v>55</v>
      </c>
    </row>
    <row r="76" ht="50" customHeight="1">
      <c r="A76" s="11" t="s">
        <v>229</v>
      </c>
      <c r="B76" s="10" t="s">
        <v>230</v>
      </c>
      <c r="C76" s="10" t="s">
        <v>231</v>
      </c>
      <c r="D76" s="10" t="s">
        <v>232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 t="s">
        <v>55</v>
      </c>
    </row>
    <row r="77" ht="50" customHeight="1">
      <c r="A77" s="11" t="s">
        <v>233</v>
      </c>
      <c r="B77" s="10" t="s">
        <v>234</v>
      </c>
      <c r="C77" s="10" t="s">
        <v>235</v>
      </c>
      <c r="D77" s="10" t="s">
        <v>232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 t="s">
        <v>55</v>
      </c>
    </row>
    <row r="78" ht="25" customHeight="1">
      <c r="A78" s="11" t="s">
        <v>236</v>
      </c>
      <c r="B78" s="10" t="s">
        <v>237</v>
      </c>
      <c r="C78" s="10" t="s">
        <v>238</v>
      </c>
      <c r="D78" s="10" t="s">
        <v>239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 t="s">
        <v>55</v>
      </c>
    </row>
    <row r="79" ht="63" customHeight="1">
      <c r="A79" s="11" t="s">
        <v>240</v>
      </c>
      <c r="B79" s="10" t="s">
        <v>241</v>
      </c>
      <c r="C79" s="10" t="s">
        <v>238</v>
      </c>
      <c r="D79" s="10" t="s">
        <v>239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 t="s">
        <v>55</v>
      </c>
    </row>
    <row r="80" ht="50" customHeight="1">
      <c r="A80" s="11" t="s">
        <v>242</v>
      </c>
      <c r="B80" s="10" t="s">
        <v>243</v>
      </c>
      <c r="C80" s="10" t="s">
        <v>238</v>
      </c>
      <c r="D80" s="10" t="s">
        <v>219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 t="s">
        <v>55</v>
      </c>
    </row>
    <row r="81" ht="75" customHeight="1">
      <c r="A81" s="11" t="s">
        <v>244</v>
      </c>
      <c r="B81" s="10" t="s">
        <v>245</v>
      </c>
      <c r="C81" s="10" t="s">
        <v>246</v>
      </c>
      <c r="D81" s="10"/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 t="s">
        <v>55</v>
      </c>
    </row>
    <row r="82" ht="63" customHeight="1">
      <c r="A82" s="11" t="s">
        <v>240</v>
      </c>
      <c r="B82" s="10" t="s">
        <v>247</v>
      </c>
      <c r="C82" s="10" t="s">
        <v>246</v>
      </c>
      <c r="D82" s="10" t="s">
        <v>239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 t="s">
        <v>55</v>
      </c>
    </row>
    <row r="83" ht="50" customHeight="1">
      <c r="A83" s="11" t="s">
        <v>242</v>
      </c>
      <c r="B83" s="10" t="s">
        <v>248</v>
      </c>
      <c r="C83" s="10" t="s">
        <v>246</v>
      </c>
      <c r="D83" s="10" t="s">
        <v>219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 t="s">
        <v>55</v>
      </c>
    </row>
    <row r="84" ht="50" customHeight="1">
      <c r="A84" s="11" t="s">
        <v>249</v>
      </c>
      <c r="B84" s="10" t="s">
        <v>250</v>
      </c>
      <c r="C84" s="10" t="s">
        <v>54</v>
      </c>
      <c r="D84" s="10"/>
      <c r="E84" s="18">
        <v>21000000</v>
      </c>
      <c r="F84" s="18">
        <v>0</v>
      </c>
      <c r="G84" s="18">
        <v>0</v>
      </c>
      <c r="H84" s="18">
        <v>21000000</v>
      </c>
      <c r="I84" s="18">
        <v>21000000</v>
      </c>
      <c r="J84" s="18">
        <v>21000000</v>
      </c>
      <c r="K84" s="18" t="s">
        <v>55</v>
      </c>
    </row>
    <row r="85" ht="75" customHeight="1">
      <c r="A85" s="11" t="s">
        <v>251</v>
      </c>
      <c r="B85" s="10" t="s">
        <v>252</v>
      </c>
      <c r="C85" s="10" t="s">
        <v>253</v>
      </c>
      <c r="D85" s="10" t="s">
        <v>254</v>
      </c>
      <c r="E85" s="18">
        <v>21000000</v>
      </c>
      <c r="F85" s="18">
        <v>0</v>
      </c>
      <c r="G85" s="18">
        <v>0</v>
      </c>
      <c r="H85" s="18">
        <v>21000000</v>
      </c>
      <c r="I85" s="18">
        <v>21000000</v>
      </c>
      <c r="J85" s="18">
        <v>21000000</v>
      </c>
      <c r="K85" s="18" t="s">
        <v>55</v>
      </c>
    </row>
    <row r="86" ht="25" customHeight="1">
      <c r="A86" s="11" t="s">
        <v>255</v>
      </c>
      <c r="B86" s="10" t="s">
        <v>256</v>
      </c>
      <c r="C86" s="10" t="s">
        <v>54</v>
      </c>
      <c r="D86" s="10"/>
      <c r="E86" s="18">
        <v>217075103.09</v>
      </c>
      <c r="F86" s="18">
        <v>73078744.55</v>
      </c>
      <c r="G86" s="18">
        <v>75028539.96</v>
      </c>
      <c r="H86" s="18">
        <v>68967818.58</v>
      </c>
      <c r="I86" s="18">
        <v>133700509.22</v>
      </c>
      <c r="J86" s="18">
        <v>133700509.22</v>
      </c>
      <c r="K86" s="18" t="s">
        <v>55</v>
      </c>
    </row>
    <row r="87" ht="50" customHeight="1">
      <c r="A87" s="11" t="s">
        <v>257</v>
      </c>
      <c r="B87" s="10" t="s">
        <v>258</v>
      </c>
      <c r="C87" s="10" t="s">
        <v>225</v>
      </c>
      <c r="D87" s="10" t="s">
        <v>153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 t="s">
        <v>55</v>
      </c>
    </row>
    <row r="88" ht="50" customHeight="1">
      <c r="A88" s="11" t="s">
        <v>259</v>
      </c>
      <c r="B88" s="10" t="s">
        <v>260</v>
      </c>
      <c r="C88" s="10" t="s">
        <v>261</v>
      </c>
      <c r="D88" s="10"/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 t="s">
        <v>55</v>
      </c>
    </row>
    <row r="89" ht="50" customHeight="1">
      <c r="A89" s="11" t="s">
        <v>259</v>
      </c>
      <c r="B89" s="10" t="s">
        <v>262</v>
      </c>
      <c r="C89" s="10" t="s">
        <v>261</v>
      </c>
      <c r="D89" s="10"/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 t="s">
        <v>55</v>
      </c>
    </row>
    <row r="90" ht="50" customHeight="1">
      <c r="A90" s="11" t="s">
        <v>259</v>
      </c>
      <c r="B90" s="10" t="s">
        <v>263</v>
      </c>
      <c r="C90" s="10" t="s">
        <v>261</v>
      </c>
      <c r="D90" s="10" t="s">
        <v>264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 t="s">
        <v>55</v>
      </c>
    </row>
    <row r="91" ht="50" customHeight="1">
      <c r="A91" s="11" t="s">
        <v>259</v>
      </c>
      <c r="B91" s="10" t="s">
        <v>265</v>
      </c>
      <c r="C91" s="10" t="s">
        <v>261</v>
      </c>
      <c r="D91" s="10" t="s">
        <v>153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 t="s">
        <v>55</v>
      </c>
    </row>
    <row r="92" ht="25" customHeight="1">
      <c r="A92" s="11" t="s">
        <v>266</v>
      </c>
      <c r="B92" s="10" t="s">
        <v>267</v>
      </c>
      <c r="C92" s="10" t="s">
        <v>261</v>
      </c>
      <c r="D92" s="10" t="s">
        <v>268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 t="s">
        <v>55</v>
      </c>
    </row>
    <row r="93" ht="25" customHeight="1">
      <c r="A93" s="11" t="s">
        <v>269</v>
      </c>
      <c r="B93" s="10" t="s">
        <v>270</v>
      </c>
      <c r="C93" s="10" t="s">
        <v>261</v>
      </c>
      <c r="D93" s="10" t="s">
        <v>271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 t="s">
        <v>55</v>
      </c>
    </row>
    <row r="94" ht="25" customHeight="1">
      <c r="A94" s="11" t="s">
        <v>272</v>
      </c>
      <c r="B94" s="10" t="s">
        <v>273</v>
      </c>
      <c r="C94" s="10" t="s">
        <v>274</v>
      </c>
      <c r="D94" s="10"/>
      <c r="E94" s="18">
        <v>175075103.09</v>
      </c>
      <c r="F94" s="18">
        <v>48078744.55</v>
      </c>
      <c r="G94" s="18">
        <v>75028539.96</v>
      </c>
      <c r="H94" s="18">
        <v>51967818.58</v>
      </c>
      <c r="I94" s="18">
        <v>91700509.22</v>
      </c>
      <c r="J94" s="18">
        <v>91700509.22</v>
      </c>
      <c r="K94" s="18" t="s">
        <v>55</v>
      </c>
    </row>
    <row r="95" ht="38" customHeight="1">
      <c r="A95" s="11" t="s">
        <v>275</v>
      </c>
      <c r="B95" s="10" t="s">
        <v>276</v>
      </c>
      <c r="C95" s="10" t="s">
        <v>274</v>
      </c>
      <c r="D95" s="10"/>
      <c r="E95" s="18">
        <v>116843808.19</v>
      </c>
      <c r="F95" s="18">
        <v>26729687.99</v>
      </c>
      <c r="G95" s="18">
        <v>52516040.2</v>
      </c>
      <c r="H95" s="18">
        <v>37598080</v>
      </c>
      <c r="I95" s="18">
        <v>61314567.99</v>
      </c>
      <c r="J95" s="18">
        <v>61314567.99</v>
      </c>
      <c r="K95" s="18" t="s">
        <v>55</v>
      </c>
    </row>
    <row r="96" ht="38" customHeight="1">
      <c r="A96" s="11" t="s">
        <v>277</v>
      </c>
      <c r="B96" s="10" t="s">
        <v>278</v>
      </c>
      <c r="C96" s="10" t="s">
        <v>274</v>
      </c>
      <c r="D96" s="10" t="s">
        <v>279</v>
      </c>
      <c r="E96" s="18">
        <v>1016800</v>
      </c>
      <c r="F96" s="18">
        <v>916800</v>
      </c>
      <c r="G96" s="18">
        <v>0</v>
      </c>
      <c r="H96" s="18">
        <v>100000</v>
      </c>
      <c r="I96" s="18">
        <v>1003600</v>
      </c>
      <c r="J96" s="18">
        <v>1003600</v>
      </c>
      <c r="K96" s="18" t="s">
        <v>55</v>
      </c>
    </row>
    <row r="97" ht="25" customHeight="1">
      <c r="A97" s="11" t="s">
        <v>148</v>
      </c>
      <c r="B97" s="10" t="s">
        <v>280</v>
      </c>
      <c r="C97" s="10" t="s">
        <v>274</v>
      </c>
      <c r="D97" s="10" t="s">
        <v>150</v>
      </c>
      <c r="E97" s="18">
        <v>453224</v>
      </c>
      <c r="F97" s="18">
        <v>200000</v>
      </c>
      <c r="G97" s="18">
        <v>153224</v>
      </c>
      <c r="H97" s="18">
        <v>100000</v>
      </c>
      <c r="I97" s="18">
        <v>300000</v>
      </c>
      <c r="J97" s="18">
        <v>300000</v>
      </c>
      <c r="K97" s="18" t="s">
        <v>55</v>
      </c>
    </row>
    <row r="98" ht="50" customHeight="1">
      <c r="A98" s="11" t="s">
        <v>281</v>
      </c>
      <c r="B98" s="10" t="s">
        <v>282</v>
      </c>
      <c r="C98" s="10" t="s">
        <v>274</v>
      </c>
      <c r="D98" s="10" t="s">
        <v>283</v>
      </c>
      <c r="E98" s="18">
        <v>6839999.89</v>
      </c>
      <c r="F98" s="18">
        <v>3499999.89</v>
      </c>
      <c r="G98" s="18">
        <v>0</v>
      </c>
      <c r="H98" s="18">
        <v>3340000</v>
      </c>
      <c r="I98" s="18">
        <v>6339999.89</v>
      </c>
      <c r="J98" s="18">
        <v>6339999.89</v>
      </c>
      <c r="K98" s="18" t="s">
        <v>55</v>
      </c>
    </row>
    <row r="99" ht="25" customHeight="1">
      <c r="A99" s="11" t="s">
        <v>284</v>
      </c>
      <c r="B99" s="10" t="s">
        <v>285</v>
      </c>
      <c r="C99" s="10" t="s">
        <v>274</v>
      </c>
      <c r="D99" s="10" t="s">
        <v>286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 t="s">
        <v>55</v>
      </c>
    </row>
    <row r="100" ht="25" customHeight="1">
      <c r="A100" s="11" t="s">
        <v>287</v>
      </c>
      <c r="B100" s="10" t="s">
        <v>288</v>
      </c>
      <c r="C100" s="10" t="s">
        <v>274</v>
      </c>
      <c r="D100" s="10" t="s">
        <v>264</v>
      </c>
      <c r="E100" s="18">
        <v>44154916</v>
      </c>
      <c r="F100" s="18">
        <v>2380916</v>
      </c>
      <c r="G100" s="18">
        <v>40579000</v>
      </c>
      <c r="H100" s="18">
        <v>1195000</v>
      </c>
      <c r="I100" s="18">
        <v>3575916</v>
      </c>
      <c r="J100" s="18">
        <v>3575916</v>
      </c>
      <c r="K100" s="18" t="s">
        <v>55</v>
      </c>
    </row>
    <row r="101" ht="25" customHeight="1">
      <c r="A101" s="11" t="s">
        <v>289</v>
      </c>
      <c r="B101" s="10" t="s">
        <v>290</v>
      </c>
      <c r="C101" s="10" t="s">
        <v>274</v>
      </c>
      <c r="D101" s="10" t="s">
        <v>153</v>
      </c>
      <c r="E101" s="18">
        <v>64128868.3</v>
      </c>
      <c r="F101" s="18">
        <v>19581972.1</v>
      </c>
      <c r="G101" s="18">
        <v>11783816.2</v>
      </c>
      <c r="H101" s="18">
        <v>32763080</v>
      </c>
      <c r="I101" s="18">
        <v>49845052.1</v>
      </c>
      <c r="J101" s="18">
        <v>49845052.1</v>
      </c>
      <c r="K101" s="18" t="s">
        <v>55</v>
      </c>
    </row>
    <row r="102" ht="25" customHeight="1">
      <c r="A102" s="11" t="s">
        <v>291</v>
      </c>
      <c r="B102" s="10" t="s">
        <v>292</v>
      </c>
      <c r="C102" s="10" t="s">
        <v>274</v>
      </c>
      <c r="D102" s="10" t="s">
        <v>293</v>
      </c>
      <c r="E102" s="18">
        <v>250000</v>
      </c>
      <c r="F102" s="18">
        <v>150000</v>
      </c>
      <c r="G102" s="18">
        <v>0</v>
      </c>
      <c r="H102" s="18">
        <v>100000</v>
      </c>
      <c r="I102" s="18">
        <v>250000</v>
      </c>
      <c r="J102" s="18">
        <v>250000</v>
      </c>
      <c r="K102" s="18" t="s">
        <v>55</v>
      </c>
    </row>
    <row r="103" ht="38" customHeight="1">
      <c r="A103" s="11" t="s">
        <v>294</v>
      </c>
      <c r="B103" s="10" t="s">
        <v>295</v>
      </c>
      <c r="C103" s="10" t="s">
        <v>274</v>
      </c>
      <c r="D103" s="10"/>
      <c r="E103" s="18">
        <v>58231294.9</v>
      </c>
      <c r="F103" s="18">
        <v>21349056.56</v>
      </c>
      <c r="G103" s="18">
        <v>22512499.76</v>
      </c>
      <c r="H103" s="18">
        <v>14369738.58</v>
      </c>
      <c r="I103" s="18">
        <v>30385941.23</v>
      </c>
      <c r="J103" s="18">
        <v>30385941.23</v>
      </c>
      <c r="K103" s="18" t="s">
        <v>55</v>
      </c>
    </row>
    <row r="104" ht="38" customHeight="1">
      <c r="A104" s="11" t="s">
        <v>296</v>
      </c>
      <c r="B104" s="10" t="s">
        <v>297</v>
      </c>
      <c r="C104" s="10" t="s">
        <v>274</v>
      </c>
      <c r="D104" s="10" t="s">
        <v>298</v>
      </c>
      <c r="E104" s="18">
        <v>34596582</v>
      </c>
      <c r="F104" s="18">
        <v>9000000</v>
      </c>
      <c r="G104" s="18">
        <v>21596582</v>
      </c>
      <c r="H104" s="18">
        <v>4000000</v>
      </c>
      <c r="I104" s="18">
        <v>10500000</v>
      </c>
      <c r="J104" s="18">
        <v>10500000</v>
      </c>
      <c r="K104" s="18" t="s">
        <v>55</v>
      </c>
    </row>
    <row r="105" ht="25" customHeight="1">
      <c r="A105" s="11" t="s">
        <v>299</v>
      </c>
      <c r="B105" s="10" t="s">
        <v>300</v>
      </c>
      <c r="C105" s="10" t="s">
        <v>274</v>
      </c>
      <c r="D105" s="10" t="s">
        <v>179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 t="s">
        <v>55</v>
      </c>
    </row>
    <row r="106" ht="25" customHeight="1">
      <c r="A106" s="11" t="s">
        <v>301</v>
      </c>
      <c r="B106" s="10" t="s">
        <v>302</v>
      </c>
      <c r="C106" s="10" t="s">
        <v>274</v>
      </c>
      <c r="D106" s="10" t="s">
        <v>303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 t="s">
        <v>55</v>
      </c>
    </row>
    <row r="107" ht="50" customHeight="1">
      <c r="A107" s="11" t="s">
        <v>304</v>
      </c>
      <c r="B107" s="10" t="s">
        <v>305</v>
      </c>
      <c r="C107" s="10" t="s">
        <v>274</v>
      </c>
      <c r="D107" s="10" t="s">
        <v>306</v>
      </c>
      <c r="E107" s="18">
        <v>150000</v>
      </c>
      <c r="F107" s="18">
        <v>0</v>
      </c>
      <c r="G107" s="18">
        <v>0</v>
      </c>
      <c r="H107" s="18">
        <v>150000</v>
      </c>
      <c r="I107" s="18">
        <v>150000</v>
      </c>
      <c r="J107" s="18">
        <v>150000</v>
      </c>
      <c r="K107" s="18" t="s">
        <v>55</v>
      </c>
    </row>
    <row r="108" ht="25" customHeight="1">
      <c r="A108" s="11" t="s">
        <v>307</v>
      </c>
      <c r="B108" s="10" t="s">
        <v>308</v>
      </c>
      <c r="C108" s="10" t="s">
        <v>274</v>
      </c>
      <c r="D108" s="10" t="s">
        <v>309</v>
      </c>
      <c r="E108" s="18">
        <v>16123.59</v>
      </c>
      <c r="F108" s="18">
        <v>0</v>
      </c>
      <c r="G108" s="18">
        <v>0</v>
      </c>
      <c r="H108" s="18">
        <v>16123.59</v>
      </c>
      <c r="I108" s="18">
        <v>0</v>
      </c>
      <c r="J108" s="18">
        <v>0</v>
      </c>
      <c r="K108" s="18" t="s">
        <v>55</v>
      </c>
    </row>
    <row r="109" ht="25" customHeight="1">
      <c r="A109" s="11" t="s">
        <v>310</v>
      </c>
      <c r="B109" s="10" t="s">
        <v>311</v>
      </c>
      <c r="C109" s="10" t="s">
        <v>274</v>
      </c>
      <c r="D109" s="10" t="s">
        <v>312</v>
      </c>
      <c r="E109" s="18">
        <v>4003773.2</v>
      </c>
      <c r="F109" s="18">
        <v>2603773.2</v>
      </c>
      <c r="G109" s="18">
        <v>0</v>
      </c>
      <c r="H109" s="18">
        <v>1400000</v>
      </c>
      <c r="I109" s="18">
        <v>4003773.2</v>
      </c>
      <c r="J109" s="18">
        <v>4003773.2</v>
      </c>
      <c r="K109" s="18" t="s">
        <v>55</v>
      </c>
    </row>
    <row r="110" ht="25" customHeight="1">
      <c r="A110" s="11" t="s">
        <v>313</v>
      </c>
      <c r="B110" s="10" t="s">
        <v>314</v>
      </c>
      <c r="C110" s="10" t="s">
        <v>274</v>
      </c>
      <c r="D110" s="10" t="s">
        <v>271</v>
      </c>
      <c r="E110" s="18">
        <v>5200000</v>
      </c>
      <c r="F110" s="18">
        <v>2700000</v>
      </c>
      <c r="G110" s="18">
        <v>0</v>
      </c>
      <c r="H110" s="18">
        <v>2500000</v>
      </c>
      <c r="I110" s="18">
        <v>4700000</v>
      </c>
      <c r="J110" s="18">
        <v>4700000</v>
      </c>
      <c r="K110" s="18" t="s">
        <v>55</v>
      </c>
    </row>
    <row r="111" ht="25" customHeight="1">
      <c r="A111" s="11" t="s">
        <v>315</v>
      </c>
      <c r="B111" s="10" t="s">
        <v>316</v>
      </c>
      <c r="C111" s="10" t="s">
        <v>274</v>
      </c>
      <c r="D111" s="10" t="s">
        <v>317</v>
      </c>
      <c r="E111" s="18">
        <v>5632168.03</v>
      </c>
      <c r="F111" s="18">
        <v>5632168.03</v>
      </c>
      <c r="G111" s="18">
        <v>0</v>
      </c>
      <c r="H111" s="18">
        <v>0</v>
      </c>
      <c r="I111" s="18">
        <v>5632168.03</v>
      </c>
      <c r="J111" s="18">
        <v>5632168.03</v>
      </c>
      <c r="K111" s="18" t="s">
        <v>55</v>
      </c>
    </row>
    <row r="112" ht="25" customHeight="1">
      <c r="A112" s="11" t="s">
        <v>318</v>
      </c>
      <c r="B112" s="10" t="s">
        <v>319</v>
      </c>
      <c r="C112" s="10" t="s">
        <v>274</v>
      </c>
      <c r="D112" s="10" t="s">
        <v>320</v>
      </c>
      <c r="E112" s="18">
        <v>8592648.08</v>
      </c>
      <c r="F112" s="18">
        <v>1413115.33</v>
      </c>
      <c r="G112" s="18">
        <v>875917.76</v>
      </c>
      <c r="H112" s="18">
        <v>6303614.99</v>
      </c>
      <c r="I112" s="18">
        <v>5400000</v>
      </c>
      <c r="J112" s="18">
        <v>5400000</v>
      </c>
      <c r="K112" s="18" t="s">
        <v>55</v>
      </c>
    </row>
    <row r="113" ht="50" customHeight="1">
      <c r="A113" s="11" t="s">
        <v>321</v>
      </c>
      <c r="B113" s="10" t="s">
        <v>322</v>
      </c>
      <c r="C113" s="10" t="s">
        <v>274</v>
      </c>
      <c r="D113" s="10" t="s">
        <v>268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 t="s">
        <v>55</v>
      </c>
    </row>
    <row r="114" ht="63" customHeight="1">
      <c r="A114" s="11" t="s">
        <v>323</v>
      </c>
      <c r="B114" s="10" t="s">
        <v>324</v>
      </c>
      <c r="C114" s="10" t="s">
        <v>274</v>
      </c>
      <c r="D114" s="10" t="s">
        <v>325</v>
      </c>
      <c r="E114" s="18">
        <v>40000</v>
      </c>
      <c r="F114" s="18">
        <v>0</v>
      </c>
      <c r="G114" s="18">
        <v>40000</v>
      </c>
      <c r="H114" s="18">
        <v>0</v>
      </c>
      <c r="I114" s="18">
        <v>0</v>
      </c>
      <c r="J114" s="18">
        <v>0</v>
      </c>
      <c r="K114" s="18" t="s">
        <v>55</v>
      </c>
    </row>
    <row r="115" ht="75" customHeight="1">
      <c r="A115" s="11" t="s">
        <v>326</v>
      </c>
      <c r="B115" s="10" t="s">
        <v>327</v>
      </c>
      <c r="C115" s="10" t="s">
        <v>274</v>
      </c>
      <c r="D115" s="10" t="s">
        <v>328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 t="s">
        <v>55</v>
      </c>
    </row>
    <row r="116" ht="88" customHeight="1">
      <c r="A116" s="11" t="s">
        <v>329</v>
      </c>
      <c r="B116" s="10" t="s">
        <v>330</v>
      </c>
      <c r="C116" s="10" t="s">
        <v>331</v>
      </c>
      <c r="D116" s="10"/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 t="s">
        <v>55</v>
      </c>
    </row>
    <row r="117" ht="25" customHeight="1">
      <c r="A117" s="11" t="s">
        <v>332</v>
      </c>
      <c r="B117" s="10" t="s">
        <v>333</v>
      </c>
      <c r="C117" s="10" t="s">
        <v>334</v>
      </c>
      <c r="D117" s="10" t="s">
        <v>283</v>
      </c>
      <c r="E117" s="18">
        <v>42000000</v>
      </c>
      <c r="F117" s="18">
        <v>25000000</v>
      </c>
      <c r="G117" s="18">
        <v>0</v>
      </c>
      <c r="H117" s="18">
        <v>17000000</v>
      </c>
      <c r="I117" s="18">
        <v>42000000</v>
      </c>
      <c r="J117" s="18">
        <v>42000000</v>
      </c>
      <c r="K117" s="18" t="s">
        <v>55</v>
      </c>
    </row>
    <row r="118" ht="50" customHeight="1">
      <c r="A118" s="11" t="s">
        <v>335</v>
      </c>
      <c r="B118" s="10" t="s">
        <v>336</v>
      </c>
      <c r="C118" s="10" t="s">
        <v>337</v>
      </c>
      <c r="D118" s="10"/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 t="s">
        <v>55</v>
      </c>
    </row>
    <row r="119" ht="63" customHeight="1">
      <c r="A119" s="11" t="s">
        <v>338</v>
      </c>
      <c r="B119" s="10" t="s">
        <v>339</v>
      </c>
      <c r="C119" s="10" t="s">
        <v>340</v>
      </c>
      <c r="D119" s="10"/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 t="s">
        <v>55</v>
      </c>
    </row>
    <row r="120" ht="50" customHeight="1">
      <c r="A120" s="11" t="s">
        <v>341</v>
      </c>
      <c r="B120" s="10" t="s">
        <v>342</v>
      </c>
      <c r="C120" s="10" t="s">
        <v>343</v>
      </c>
      <c r="D120" s="10"/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 t="s">
        <v>55</v>
      </c>
    </row>
    <row r="121" ht="25" customHeight="1">
      <c r="A121" s="11" t="s">
        <v>344</v>
      </c>
      <c r="B121" s="10" t="s">
        <v>345</v>
      </c>
      <c r="C121" s="10" t="s">
        <v>346</v>
      </c>
      <c r="D121" s="10"/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 t="s">
        <v>55</v>
      </c>
    </row>
    <row r="122" ht="38" customHeight="1">
      <c r="A122" s="11" t="s">
        <v>347</v>
      </c>
      <c r="B122" s="10" t="s">
        <v>348</v>
      </c>
      <c r="C122" s="10"/>
      <c r="D122" s="10"/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 t="s">
        <v>55</v>
      </c>
    </row>
    <row r="123" ht="25" customHeight="1">
      <c r="A123" s="11" t="s">
        <v>349</v>
      </c>
      <c r="B123" s="10" t="s">
        <v>350</v>
      </c>
      <c r="C123" s="10"/>
      <c r="D123" s="10"/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 t="s">
        <v>55</v>
      </c>
    </row>
    <row r="124" ht="25" customHeight="1">
      <c r="A124" s="11" t="s">
        <v>351</v>
      </c>
      <c r="B124" s="10" t="s">
        <v>352</v>
      </c>
      <c r="C124" s="10"/>
      <c r="D124" s="10"/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 t="s">
        <v>55</v>
      </c>
    </row>
    <row r="125" ht="25" customHeight="1">
      <c r="A125" s="11" t="s">
        <v>353</v>
      </c>
      <c r="B125" s="10" t="s">
        <v>354</v>
      </c>
      <c r="C125" s="10" t="s">
        <v>54</v>
      </c>
      <c r="D125" s="10"/>
      <c r="E125" s="18">
        <v>2779592.38</v>
      </c>
      <c r="F125" s="18">
        <v>0</v>
      </c>
      <c r="G125" s="18">
        <v>2779592.38</v>
      </c>
      <c r="H125" s="18">
        <v>0</v>
      </c>
      <c r="I125" s="18">
        <v>0</v>
      </c>
      <c r="J125" s="18">
        <v>0</v>
      </c>
      <c r="K125" s="18" t="s">
        <v>55</v>
      </c>
    </row>
    <row r="126" ht="38" customHeight="1">
      <c r="A126" s="11" t="s">
        <v>355</v>
      </c>
      <c r="B126" s="10" t="s">
        <v>356</v>
      </c>
      <c r="C126" s="10" t="s">
        <v>357</v>
      </c>
      <c r="D126" s="10"/>
      <c r="E126" s="18">
        <v>2779592.38</v>
      </c>
      <c r="F126" s="18">
        <v>0</v>
      </c>
      <c r="G126" s="18">
        <v>2779592.38</v>
      </c>
      <c r="H126" s="18">
        <v>0</v>
      </c>
      <c r="I126" s="18">
        <v>0</v>
      </c>
      <c r="J126" s="18">
        <v>0</v>
      </c>
      <c r="K126" s="18" t="s">
        <v>55</v>
      </c>
    </row>
    <row r="127" ht="25" customHeight="1">
      <c r="A127" s="11" t="s">
        <v>358</v>
      </c>
      <c r="B127" s="10" t="s">
        <v>359</v>
      </c>
      <c r="C127" s="10" t="s">
        <v>357</v>
      </c>
      <c r="D127" s="10"/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 t="s">
        <v>55</v>
      </c>
    </row>
  </sheetData>
  <sheetProtection password="CE11" sheet="1" objects="1" scenarios="1"/>
  <mergeCells>
    <mergeCell ref="A2:K2"/>
    <mergeCell ref="A4:A5"/>
    <mergeCell ref="B4:B5"/>
    <mergeCell ref="C4:C5"/>
    <mergeCell ref="D4:D5"/>
    <mergeCell ref="E4:K4"/>
  </mergeCells>
  <phoneticPr fontId="0" type="noConversion"/>
  <pageMargins left="0.4" right="0.4" top="0.4" bottom="0.4" header="0.1" footer="0.1"/>
  <pageSetup paperSize="9" fitToHeight="0" orientation="landscape" verticalDpi="0" r:id="rId3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57.30" customWidth="1"/>
    <col min="3" max="3" width="9.55" customWidth="1"/>
    <col min="4" max="4" width="9.55" customWidth="1"/>
    <col min="5" max="5" width="9.55" customWidth="1"/>
    <col min="6" max="6" width="19.10" customWidth="1"/>
    <col min="7" max="10" width="17.19" customWidth="1"/>
  </cols>
  <sheetData>
    <row r="1" ht="15" customHeight="1">
</row>
    <row r="2" ht="25" customHeight="1">
      <c r="A2" s="4" t="s">
        <v>366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>
</row>
    <row r="4" ht="25" customHeight="1">
      <c r="A4" s="10" t="s">
        <v>367</v>
      </c>
      <c r="B4" s="10" t="s">
        <v>43</v>
      </c>
      <c r="C4" s="10" t="s">
        <v>44</v>
      </c>
      <c r="D4" s="10" t="s">
        <v>368</v>
      </c>
      <c r="E4" s="10" t="s">
        <v>45</v>
      </c>
      <c r="F4" s="10" t="s">
        <v>369</v>
      </c>
      <c r="G4" s="10" t="s">
        <v>47</v>
      </c>
      <c r="H4" s="10"/>
      <c r="I4" s="10"/>
      <c r="J4" s="10"/>
    </row>
    <row r="5" ht="50" customHeight="1">
      <c r="A5" s="10"/>
      <c r="B5" s="10"/>
      <c r="C5" s="10"/>
      <c r="D5" s="10"/>
      <c r="E5" s="10"/>
      <c r="F5" s="10"/>
      <c r="G5" s="10" t="s">
        <v>370</v>
      </c>
      <c r="H5" s="10" t="s">
        <v>371</v>
      </c>
      <c r="I5" s="10" t="s">
        <v>372</v>
      </c>
      <c r="J5" s="10" t="s">
        <v>51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</row>
    <row r="7">
      <c r="A7" s="10" t="s">
        <v>373</v>
      </c>
      <c r="B7" s="11" t="s">
        <v>374</v>
      </c>
      <c r="C7" s="10" t="s">
        <v>375</v>
      </c>
      <c r="D7" s="10" t="s">
        <v>55</v>
      </c>
      <c r="E7" s="10"/>
      <c r="F7" s="10"/>
      <c r="G7" s="18">
        <f>G8+G9+G11+G12+G15+G16+G18+G19+G20+G22+G23+G25+G26</f>
      </c>
      <c r="H7" s="18">
        <f>H8+H9+H11+H12+H15+H16+H18+H19+H20+H22+H23+H25+H26</f>
      </c>
      <c r="I7" s="18">
        <f>I8+I9+I11+I12+I15+I16+I18+I19+I20+I22+I23+I25+I26</f>
      </c>
      <c r="J7" s="18" t="s">
        <v>376</v>
      </c>
    </row>
    <row r="8">
      <c r="A8" s="10" t="s">
        <v>377</v>
      </c>
      <c r="B8" s="11" t="s">
        <v>378</v>
      </c>
      <c r="C8" s="10" t="s">
        <v>379</v>
      </c>
      <c r="D8" s="10" t="s">
        <v>55</v>
      </c>
      <c r="E8" s="10"/>
      <c r="F8" s="10"/>
      <c r="G8" s="18">
        <v>0</v>
      </c>
      <c r="H8" s="18">
        <v>0</v>
      </c>
      <c r="I8" s="18">
        <v>0</v>
      </c>
      <c r="J8" s="18" t="s">
        <v>376</v>
      </c>
    </row>
    <row r="9">
      <c r="A9" s="10" t="s">
        <v>380</v>
      </c>
      <c r="B9" s="11" t="s">
        <v>381</v>
      </c>
      <c r="C9" s="10" t="s">
        <v>382</v>
      </c>
      <c r="D9" s="10" t="s">
        <v>55</v>
      </c>
      <c r="E9" s="10"/>
      <c r="F9" s="10"/>
      <c r="G9" s="18">
        <v>0</v>
      </c>
      <c r="H9" s="18">
        <v>0</v>
      </c>
      <c r="I9" s="18">
        <v>0</v>
      </c>
      <c r="J9" s="18" t="s">
        <v>376</v>
      </c>
    </row>
    <row r="10">
      <c r="A10" s="10" t="s">
        <v>383</v>
      </c>
      <c r="B10" s="11" t="s">
        <v>384</v>
      </c>
      <c r="C10" s="10" t="s">
        <v>385</v>
      </c>
      <c r="D10" s="10" t="s">
        <v>55</v>
      </c>
      <c r="E10" s="10"/>
      <c r="F10" s="10"/>
      <c r="G10" s="18">
        <v>70142576.26</v>
      </c>
      <c r="H10" s="18">
        <v>70142576.26</v>
      </c>
      <c r="I10" s="18">
        <v>70142576.26</v>
      </c>
      <c r="J10" s="18" t="s">
        <v>376</v>
      </c>
    </row>
    <row r="11">
      <c r="A11" s="10" t="s">
        <v>386</v>
      </c>
      <c r="B11" s="11" t="s">
        <v>387</v>
      </c>
      <c r="C11" s="10" t="s">
        <v>388</v>
      </c>
      <c r="D11" s="10" t="s">
        <v>55</v>
      </c>
      <c r="E11" s="10"/>
      <c r="F11" s="10"/>
      <c r="G11" s="18">
        <v>0</v>
      </c>
      <c r="H11" s="18">
        <v>0</v>
      </c>
      <c r="I11" s="18">
        <v>0</v>
      </c>
      <c r="J11" s="18" t="s">
        <v>376</v>
      </c>
    </row>
    <row r="12">
      <c r="A12" s="10" t="s">
        <v>389</v>
      </c>
      <c r="B12" s="11" t="s">
        <v>390</v>
      </c>
      <c r="C12" s="10" t="s">
        <v>391</v>
      </c>
      <c r="D12" s="10" t="s">
        <v>55</v>
      </c>
      <c r="E12" s="10"/>
      <c r="F12" s="10"/>
      <c r="G12" s="18">
        <v>70142576.26</v>
      </c>
      <c r="H12" s="18">
        <v>70142576.26</v>
      </c>
      <c r="I12" s="18">
        <v>70142576.26</v>
      </c>
      <c r="J12" s="18" t="s">
        <v>376</v>
      </c>
    </row>
    <row r="13">
      <c r="A13" s="10" t="s">
        <v>392</v>
      </c>
      <c r="B13" s="11" t="s">
        <v>393</v>
      </c>
      <c r="C13" s="10" t="s">
        <v>394</v>
      </c>
      <c r="D13" s="10" t="s">
        <v>55</v>
      </c>
      <c r="E13" s="10"/>
      <c r="F13" s="10"/>
      <c r="G13" s="18">
        <f>G15+G16+G18+G19+G20+G22+G23+G25+G26</f>
      </c>
      <c r="H13" s="18">
        <f>H15+H16+H18+H19+H20+H22+H23+H25+H26</f>
      </c>
      <c r="I13" s="18">
        <f>I15+I16+I18+I19+I20+I22+I23+I25+I26</f>
      </c>
      <c r="J13" s="18" t="s">
        <v>376</v>
      </c>
    </row>
    <row r="14">
      <c r="A14" s="10" t="s">
        <v>395</v>
      </c>
      <c r="B14" s="11" t="s">
        <v>396</v>
      </c>
      <c r="C14" s="10" t="s">
        <v>397</v>
      </c>
      <c r="D14" s="10" t="s">
        <v>55</v>
      </c>
      <c r="E14" s="10"/>
      <c r="F14" s="10"/>
      <c r="G14" s="18">
        <f>G15+G16</f>
      </c>
      <c r="H14" s="18">
        <f>H15+H16</f>
      </c>
      <c r="I14" s="18">
        <f>I15+I16</f>
      </c>
      <c r="J14" s="18" t="s">
        <v>376</v>
      </c>
    </row>
    <row r="15">
      <c r="A15" s="10" t="s">
        <v>398</v>
      </c>
      <c r="B15" s="11" t="s">
        <v>387</v>
      </c>
      <c r="C15" s="10" t="s">
        <v>399</v>
      </c>
      <c r="D15" s="10" t="s">
        <v>55</v>
      </c>
      <c r="E15" s="10"/>
      <c r="F15" s="10"/>
      <c r="G15" s="18">
        <v>0</v>
      </c>
      <c r="H15" s="18">
        <v>0</v>
      </c>
      <c r="I15" s="18">
        <v>0</v>
      </c>
      <c r="J15" s="18" t="s">
        <v>376</v>
      </c>
    </row>
    <row r="16">
      <c r="A16" s="10" t="s">
        <v>400</v>
      </c>
      <c r="B16" s="11" t="s">
        <v>390</v>
      </c>
      <c r="C16" s="10" t="s">
        <v>401</v>
      </c>
      <c r="D16" s="10" t="s">
        <v>55</v>
      </c>
      <c r="E16" s="10"/>
      <c r="F16" s="10"/>
      <c r="G16" s="18">
        <v>34858996.85</v>
      </c>
      <c r="H16" s="18">
        <v>28432681.52</v>
      </c>
      <c r="I16" s="18">
        <v>28432681.52</v>
      </c>
      <c r="J16" s="18" t="s">
        <v>376</v>
      </c>
    </row>
    <row r="17">
      <c r="A17" s="10" t="s">
        <v>402</v>
      </c>
      <c r="B17" s="11" t="s">
        <v>403</v>
      </c>
      <c r="C17" s="10" t="s">
        <v>404</v>
      </c>
      <c r="D17" s="10" t="s">
        <v>55</v>
      </c>
      <c r="E17" s="10"/>
      <c r="F17" s="10"/>
      <c r="G17" s="18">
        <f>G18+G19</f>
      </c>
      <c r="H17" s="18">
        <f>H18+H19</f>
      </c>
      <c r="I17" s="18">
        <f>I18+I19</f>
      </c>
      <c r="J17" s="18" t="s">
        <v>376</v>
      </c>
    </row>
    <row r="18">
      <c r="A18" s="10" t="s">
        <v>405</v>
      </c>
      <c r="B18" s="11" t="s">
        <v>387</v>
      </c>
      <c r="C18" s="10" t="s">
        <v>406</v>
      </c>
      <c r="D18" s="10" t="s">
        <v>55</v>
      </c>
      <c r="E18" s="10"/>
      <c r="F18" s="10"/>
      <c r="G18" s="18">
        <v>0</v>
      </c>
      <c r="H18" s="18">
        <v>0</v>
      </c>
      <c r="I18" s="18">
        <v>0</v>
      </c>
      <c r="J18" s="18" t="s">
        <v>376</v>
      </c>
    </row>
    <row r="19">
      <c r="A19" s="10" t="s">
        <v>407</v>
      </c>
      <c r="B19" s="11" t="s">
        <v>390</v>
      </c>
      <c r="C19" s="10" t="s">
        <v>408</v>
      </c>
      <c r="D19" s="10" t="s">
        <v>55</v>
      </c>
      <c r="E19" s="10"/>
      <c r="F19" s="10"/>
      <c r="G19" s="18">
        <v>66928539.96</v>
      </c>
      <c r="H19" s="18">
        <v>0</v>
      </c>
      <c r="I19" s="18">
        <v>0</v>
      </c>
      <c r="J19" s="18" t="s">
        <v>376</v>
      </c>
    </row>
    <row r="20">
      <c r="A20" s="10" t="s">
        <v>409</v>
      </c>
      <c r="B20" s="11" t="s">
        <v>410</v>
      </c>
      <c r="C20" s="10" t="s">
        <v>411</v>
      </c>
      <c r="D20" s="10" t="s">
        <v>55</v>
      </c>
      <c r="E20" s="10"/>
      <c r="F20" s="10"/>
      <c r="G20" s="18">
        <v>0</v>
      </c>
      <c r="H20" s="18">
        <v>0</v>
      </c>
      <c r="I20" s="18">
        <v>0</v>
      </c>
      <c r="J20" s="18" t="s">
        <v>376</v>
      </c>
    </row>
    <row r="21">
      <c r="A21" s="10" t="s">
        <v>412</v>
      </c>
      <c r="B21" s="11" t="s">
        <v>413</v>
      </c>
      <c r="C21" s="10" t="s">
        <v>414</v>
      </c>
      <c r="D21" s="10" t="s">
        <v>55</v>
      </c>
      <c r="E21" s="10"/>
      <c r="F21" s="10"/>
      <c r="G21" s="18">
        <f>G22+G23</f>
      </c>
      <c r="H21" s="18">
        <f>H22+H23</f>
      </c>
      <c r="I21" s="18">
        <f>I22+I23</f>
      </c>
      <c r="J21" s="18" t="s">
        <v>376</v>
      </c>
    </row>
    <row r="22">
      <c r="A22" s="10" t="s">
        <v>415</v>
      </c>
      <c r="B22" s="11" t="s">
        <v>387</v>
      </c>
      <c r="C22" s="10" t="s">
        <v>416</v>
      </c>
      <c r="D22" s="10" t="s">
        <v>55</v>
      </c>
      <c r="E22" s="10"/>
      <c r="F22" s="10"/>
      <c r="G22" s="18">
        <v>0</v>
      </c>
      <c r="H22" s="18">
        <v>0</v>
      </c>
      <c r="I22" s="18">
        <v>0</v>
      </c>
      <c r="J22" s="18" t="s">
        <v>376</v>
      </c>
    </row>
    <row r="23">
      <c r="A23" s="10" t="s">
        <v>417</v>
      </c>
      <c r="B23" s="11" t="s">
        <v>390</v>
      </c>
      <c r="C23" s="10" t="s">
        <v>418</v>
      </c>
      <c r="D23" s="10" t="s">
        <v>55</v>
      </c>
      <c r="E23" s="10"/>
      <c r="F23" s="10"/>
      <c r="G23" s="18">
        <v>0</v>
      </c>
      <c r="H23" s="18">
        <v>0</v>
      </c>
      <c r="I23" s="18">
        <v>0</v>
      </c>
      <c r="J23" s="18" t="s">
        <v>376</v>
      </c>
    </row>
    <row r="24">
      <c r="A24" s="10" t="s">
        <v>419</v>
      </c>
      <c r="B24" s="11" t="s">
        <v>420</v>
      </c>
      <c r="C24" s="10" t="s">
        <v>421</v>
      </c>
      <c r="D24" s="10" t="s">
        <v>55</v>
      </c>
      <c r="E24" s="10"/>
      <c r="F24" s="10"/>
      <c r="G24" s="18">
        <f>G25+G26</f>
      </c>
      <c r="H24" s="18">
        <f>H25+H26</f>
      </c>
      <c r="I24" s="18">
        <f>I25+I26</f>
      </c>
      <c r="J24" s="18" t="s">
        <v>376</v>
      </c>
    </row>
    <row r="25">
      <c r="A25" s="10" t="s">
        <v>422</v>
      </c>
      <c r="B25" s="11" t="s">
        <v>387</v>
      </c>
      <c r="C25" s="10" t="s">
        <v>423</v>
      </c>
      <c r="D25" s="10" t="s">
        <v>55</v>
      </c>
      <c r="E25" s="10"/>
      <c r="F25" s="10"/>
      <c r="G25" s="18">
        <v>0</v>
      </c>
      <c r="H25" s="18">
        <v>0</v>
      </c>
      <c r="I25" s="18">
        <v>0</v>
      </c>
      <c r="J25" s="18" t="s">
        <v>376</v>
      </c>
    </row>
    <row r="26">
      <c r="A26" s="10" t="s">
        <v>424</v>
      </c>
      <c r="B26" s="11" t="s">
        <v>390</v>
      </c>
      <c r="C26" s="10" t="s">
        <v>425</v>
      </c>
      <c r="D26" s="10" t="s">
        <v>55</v>
      </c>
      <c r="E26" s="10"/>
      <c r="F26" s="10"/>
      <c r="G26" s="18">
        <v>45144990.02</v>
      </c>
      <c r="H26" s="18">
        <v>35125251.44</v>
      </c>
      <c r="I26" s="18">
        <v>35125251.44</v>
      </c>
      <c r="J26" s="18" t="s">
        <v>376</v>
      </c>
    </row>
    <row r="27">
      <c r="A27" s="10" t="s">
        <v>426</v>
      </c>
      <c r="B27" s="11" t="s">
        <v>427</v>
      </c>
      <c r="C27" s="10" t="s">
        <v>428</v>
      </c>
      <c r="D27" s="10" t="s">
        <v>55</v>
      </c>
      <c r="E27" s="10"/>
      <c r="F27" s="10"/>
      <c r="G27" s="18">
        <f>G28+G29+G30</f>
      </c>
      <c r="H27" s="18">
        <f>H28+H29+H30</f>
      </c>
      <c r="I27" s="18">
        <f>I28+I29+I30</f>
      </c>
      <c r="J27" s="18" t="s">
        <v>376</v>
      </c>
    </row>
    <row r="28">
      <c r="A28" s="10" t="s">
        <v>429</v>
      </c>
      <c r="B28" s="11" t="s">
        <v>430</v>
      </c>
      <c r="C28" s="10" t="s">
        <v>431</v>
      </c>
      <c r="D28" s="10" t="s">
        <v>432</v>
      </c>
      <c r="E28" s="10"/>
      <c r="F28" s="10"/>
      <c r="G28" s="18">
        <v>0</v>
      </c>
      <c r="H28" s="18">
        <v>0</v>
      </c>
      <c r="I28" s="18">
        <v>0</v>
      </c>
      <c r="J28" s="18" t="s">
        <v>376</v>
      </c>
    </row>
    <row r="29">
      <c r="A29" s="10" t="s">
        <v>433</v>
      </c>
      <c r="B29" s="11" t="s">
        <v>430</v>
      </c>
      <c r="C29" s="10" t="s">
        <v>434</v>
      </c>
      <c r="D29" s="10" t="s">
        <v>435</v>
      </c>
      <c r="E29" s="10"/>
      <c r="F29" s="10"/>
      <c r="G29" s="18">
        <v>0</v>
      </c>
      <c r="H29" s="18">
        <v>0</v>
      </c>
      <c r="I29" s="18">
        <v>0</v>
      </c>
      <c r="J29" s="18" t="s">
        <v>376</v>
      </c>
    </row>
    <row r="30">
      <c r="A30" s="10" t="s">
        <v>436</v>
      </c>
      <c r="B30" s="11" t="s">
        <v>430</v>
      </c>
      <c r="C30" s="10" t="s">
        <v>437</v>
      </c>
      <c r="D30" s="10" t="s">
        <v>438</v>
      </c>
      <c r="E30" s="10"/>
      <c r="F30" s="10"/>
      <c r="G30" s="18">
        <v>0</v>
      </c>
      <c r="H30" s="18">
        <v>0</v>
      </c>
      <c r="I30" s="18">
        <v>0</v>
      </c>
      <c r="J30" s="18" t="s">
        <v>376</v>
      </c>
    </row>
    <row r="31">
      <c r="A31" s="10" t="s">
        <v>439</v>
      </c>
      <c r="B31" s="11" t="s">
        <v>440</v>
      </c>
      <c r="C31" s="10" t="s">
        <v>441</v>
      </c>
      <c r="D31" s="10" t="s">
        <v>55</v>
      </c>
      <c r="E31" s="10"/>
      <c r="F31" s="10"/>
      <c r="G31" s="18">
        <f>G32+G33+G34</f>
      </c>
      <c r="H31" s="18">
        <f>H32+H33+H34</f>
      </c>
      <c r="I31" s="18">
        <f>I32+I33+I34</f>
      </c>
      <c r="J31" s="18" t="s">
        <v>376</v>
      </c>
    </row>
    <row r="32">
      <c r="A32" s="10" t="s">
        <v>442</v>
      </c>
      <c r="B32" s="11" t="s">
        <v>430</v>
      </c>
      <c r="C32" s="10" t="s">
        <v>443</v>
      </c>
      <c r="D32" s="10" t="s">
        <v>432</v>
      </c>
      <c r="E32" s="10"/>
      <c r="F32" s="10"/>
      <c r="G32" s="18">
        <v>146932526.83</v>
      </c>
      <c r="H32" s="18">
        <v>63557932.96</v>
      </c>
      <c r="I32" s="18">
        <v>63557932.96</v>
      </c>
      <c r="J32" s="18" t="s">
        <v>376</v>
      </c>
    </row>
    <row r="33">
      <c r="A33" s="10" t="s">
        <v>444</v>
      </c>
      <c r="B33" s="11" t="s">
        <v>430</v>
      </c>
      <c r="C33" s="10" t="s">
        <v>445</v>
      </c>
      <c r="D33" s="10" t="s">
        <v>435</v>
      </c>
      <c r="E33" s="10"/>
      <c r="F33" s="10"/>
      <c r="G33" s="18">
        <v>0</v>
      </c>
      <c r="H33" s="18">
        <v>0</v>
      </c>
      <c r="I33" s="18">
        <v>0</v>
      </c>
      <c r="J33" s="18" t="s">
        <v>376</v>
      </c>
    </row>
    <row r="34">
      <c r="A34" s="10" t="s">
        <v>446</v>
      </c>
      <c r="B34" s="11" t="s">
        <v>430</v>
      </c>
      <c r="C34" s="10" t="s">
        <v>447</v>
      </c>
      <c r="D34" s="10" t="s">
        <v>438</v>
      </c>
      <c r="E34" s="10"/>
      <c r="F34" s="10"/>
      <c r="G34" s="18">
        <v>0</v>
      </c>
      <c r="H34" s="18">
        <v>0</v>
      </c>
      <c r="I34" s="18">
        <v>0</v>
      </c>
      <c r="J34" s="18" t="s">
        <v>376</v>
      </c>
    </row>
    <row r="35" ht="15" customHeight="1">
</row>
    <row r="36" ht="40" customHeight="1">
      <c r="A36" s="7" t="s">
        <v>448</v>
      </c>
      <c r="B36" s="7"/>
      <c r="C36" s="13"/>
      <c r="D36" s="13"/>
      <c r="E36" s="13"/>
      <c r="F36" s="13"/>
      <c r="G36" s="13"/>
    </row>
    <row r="37" ht="20" customHeight="1">
      <c r="A37" s="0"/>
      <c r="B37" s="0"/>
      <c r="C37" s="6" t="s">
        <v>449</v>
      </c>
      <c r="D37" s="6"/>
      <c r="E37" s="6" t="s">
        <v>7</v>
      </c>
      <c r="F37" s="6" t="s">
        <v>8</v>
      </c>
      <c r="G37" s="6"/>
    </row>
    <row r="38" ht="15" customHeight="1">
</row>
    <row r="39" ht="40" customHeight="1">
      <c r="A39" s="7" t="s">
        <v>450</v>
      </c>
      <c r="B39" s="7"/>
      <c r="C39" s="13"/>
      <c r="D39" s="13"/>
      <c r="E39" s="13"/>
      <c r="F39" s="13"/>
      <c r="G39" s="13"/>
    </row>
    <row r="40" ht="20" customHeight="1">
      <c r="A40" s="0"/>
      <c r="B40" s="0"/>
      <c r="C40" s="6" t="s">
        <v>449</v>
      </c>
      <c r="D40" s="6"/>
      <c r="E40" s="6" t="s">
        <v>451</v>
      </c>
      <c r="F40" s="6" t="s">
        <v>452</v>
      </c>
      <c r="G40" s="6"/>
    </row>
    <row r="41" ht="20" customHeight="1">
      <c r="A41" s="6" t="s">
        <v>453</v>
      </c>
      <c r="B41" s="6"/>
    </row>
    <row r="42" ht="15" customHeight="1">
</row>
    <row r="43" ht="20" customHeight="1">
      <c r="A43" s="8" t="s">
        <v>0</v>
      </c>
      <c r="B43" s="8"/>
      <c r="C43" s="8"/>
      <c r="D43" s="8"/>
      <c r="E43" s="8"/>
    </row>
    <row r="44" ht="40" customHeight="1">
      <c r="A44" s="13" t="s">
        <v>2</v>
      </c>
      <c r="B44" s="13"/>
      <c r="C44" s="13"/>
      <c r="D44" s="13"/>
      <c r="E44" s="13"/>
    </row>
    <row r="45" ht="20" customHeight="1">
      <c r="A45" s="6" t="s">
        <v>454</v>
      </c>
      <c r="B45" s="6"/>
      <c r="C45" s="6"/>
      <c r="D45" s="6"/>
      <c r="E45" s="6"/>
    </row>
    <row r="46" ht="15" customHeight="1">
</row>
    <row r="47" ht="40" customHeight="1">
      <c r="A47" s="13"/>
      <c r="B47" s="13"/>
      <c r="C47" s="13"/>
      <c r="D47" s="13"/>
      <c r="E47" s="13"/>
    </row>
    <row r="48" ht="20" customHeight="1">
      <c r="A48" s="6" t="s">
        <v>7</v>
      </c>
      <c r="B48" s="6"/>
      <c r="C48" s="6" t="s">
        <v>8</v>
      </c>
      <c r="D48" s="6"/>
      <c r="E48" s="6"/>
    </row>
    <row r="49" ht="20" customHeight="1">
      <c r="A49" s="6" t="s">
        <v>453</v>
      </c>
      <c r="B49" s="6"/>
    </row>
    <row r="50" ht="20" customHeight="1">
      <c r="A50" s="8" t="s">
        <v>455</v>
      </c>
    </row>
  </sheetData>
  <sheetProtection password="CE11" sheet="1" objects="1" scenarios="1"/>
  <mergeCells>
    <mergeCell ref="A2:J2"/>
    <mergeCell ref="A4:A5"/>
    <mergeCell ref="B4:B5"/>
    <mergeCell ref="C4:C5"/>
    <mergeCell ref="D4:D5"/>
    <mergeCell ref="E4:E5"/>
    <mergeCell ref="F4:F5"/>
    <mergeCell ref="G4:J4"/>
    <mergeCell ref="A36:B36"/>
    <mergeCell ref="C36:D36"/>
    <mergeCell ref="F36:G36"/>
    <mergeCell ref="C37:D37"/>
    <mergeCell ref="F37:G37"/>
    <mergeCell ref="A39:B39"/>
    <mergeCell ref="C39:D39"/>
    <mergeCell ref="F39:G39"/>
    <mergeCell ref="C40:D40"/>
    <mergeCell ref="F40:G40"/>
    <mergeCell ref="A41:B41"/>
    <mergeCell ref="A43:E43"/>
    <mergeCell ref="A44:E44"/>
    <mergeCell ref="A45:E45"/>
    <mergeCell ref="A47:B47"/>
    <mergeCell ref="C47:E47"/>
    <mergeCell ref="A48:B48"/>
    <mergeCell ref="C48:E48"/>
    <mergeCell ref="A49:B49"/>
  </mergeCells>
  <phoneticPr fontId="0" type="noConversion"/>
  <pageMargins left="0.4" right="0.4" top="0.4" bottom="0.4" header="0.1" footer="0.1"/>
  <pageSetup paperSize="9" fitToHeight="0" orientation="landscape" verticalDpi="0" r:id="rId4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57.30" customWidth="1"/>
    <col min="3" max="10" width="19.10" customWidth="1"/>
  </cols>
  <sheetData>
    <row r="1" ht="25" customHeight="1">
</row>
    <row r="2" ht="25" customHeight="1">
      <c r="A2" s="23" t="s">
        <v>456</v>
      </c>
      <c r="B2" s="23"/>
      <c r="C2" s="24" t="s">
        <v>113</v>
      </c>
      <c r="D2" s="24"/>
      <c r="E2" s="24"/>
      <c r="F2" s="24"/>
      <c r="G2" s="24"/>
      <c r="H2" s="24"/>
    </row>
    <row r="3" ht="25" customHeight="1">
      <c r="A3" s="23" t="s">
        <v>457</v>
      </c>
      <c r="B3" s="23"/>
      <c r="C3" s="24" t="s">
        <v>458</v>
      </c>
      <c r="D3" s="24"/>
      <c r="E3" s="24"/>
      <c r="F3" s="24"/>
      <c r="G3" s="24"/>
      <c r="H3" s="24"/>
    </row>
    <row r="4" ht="25" customHeight="1">
      <c r="A4" s="6" t="s">
        <v>459</v>
      </c>
      <c r="B4" s="6"/>
      <c r="C4" s="6"/>
      <c r="D4" s="6"/>
      <c r="E4" s="6"/>
      <c r="F4" s="6"/>
      <c r="G4" s="6"/>
      <c r="H4" s="6"/>
    </row>
    <row r="5" ht="25" customHeight="1">
</row>
    <row r="6" ht="50" customHeight="1">
      <c r="A6" s="10" t="s">
        <v>367</v>
      </c>
      <c r="B6" s="10" t="s">
        <v>460</v>
      </c>
      <c r="C6" s="10" t="s">
        <v>461</v>
      </c>
      <c r="D6" s="10" t="s">
        <v>462</v>
      </c>
      <c r="E6" s="10"/>
      <c r="F6" s="10"/>
      <c r="G6" s="10"/>
      <c r="H6" s="10" t="s">
        <v>463</v>
      </c>
    </row>
    <row r="7" ht="50" customHeight="1">
      <c r="A7" s="10"/>
      <c r="B7" s="10"/>
      <c r="C7" s="10"/>
      <c r="D7" s="10" t="s">
        <v>464</v>
      </c>
      <c r="E7" s="10" t="s">
        <v>465</v>
      </c>
      <c r="F7" s="10"/>
      <c r="G7" s="10"/>
      <c r="H7" s="10"/>
    </row>
    <row r="8" ht="50" customHeight="1">
      <c r="A8" s="10"/>
      <c r="B8" s="10"/>
      <c r="C8" s="10"/>
      <c r="D8" s="10"/>
      <c r="E8" s="10" t="s">
        <v>466</v>
      </c>
      <c r="F8" s="10" t="s">
        <v>467</v>
      </c>
      <c r="G8" s="10" t="s">
        <v>468</v>
      </c>
      <c r="H8" s="10"/>
    </row>
    <row r="9" ht="25" customHeight="1">
      <c r="A9" s="10" t="s">
        <v>373</v>
      </c>
      <c r="B9" s="10" t="s">
        <v>469</v>
      </c>
      <c r="C9" s="10" t="s">
        <v>470</v>
      </c>
      <c r="D9" s="10" t="s">
        <v>471</v>
      </c>
      <c r="E9" s="10" t="s">
        <v>472</v>
      </c>
      <c r="F9" s="10" t="s">
        <v>473</v>
      </c>
      <c r="G9" s="10" t="s">
        <v>474</v>
      </c>
      <c r="H9" s="10" t="s">
        <v>475</v>
      </c>
    </row>
    <row r="10">
      <c r="A10" s="10" t="s">
        <v>476</v>
      </c>
      <c r="B10" s="11" t="s">
        <v>477</v>
      </c>
      <c r="C10" s="18">
        <v>16</v>
      </c>
      <c r="D10" s="18">
        <v>5394.10625</v>
      </c>
      <c r="E10" s="18">
        <v>0</v>
      </c>
      <c r="F10" s="18">
        <v>5394.10625</v>
      </c>
      <c r="G10" s="18">
        <v>0</v>
      </c>
      <c r="H10" s="18">
        <v>1035668.4</v>
      </c>
    </row>
    <row r="11">
      <c r="A11" s="10" t="s">
        <v>478</v>
      </c>
      <c r="B11" s="11" t="s">
        <v>479</v>
      </c>
      <c r="C11" s="18">
        <v>11</v>
      </c>
      <c r="D11" s="18">
        <v>5000</v>
      </c>
      <c r="E11" s="18">
        <v>0</v>
      </c>
      <c r="F11" s="18">
        <v>5000</v>
      </c>
      <c r="G11" s="18">
        <v>0</v>
      </c>
      <c r="H11" s="18">
        <v>660000</v>
      </c>
    </row>
    <row r="12">
      <c r="A12" s="10" t="s">
        <v>480</v>
      </c>
      <c r="B12" s="11" t="s">
        <v>481</v>
      </c>
      <c r="C12" s="18">
        <v>75</v>
      </c>
      <c r="D12" s="18">
        <v>5000</v>
      </c>
      <c r="E12" s="18">
        <v>0</v>
      </c>
      <c r="F12" s="18">
        <v>5000</v>
      </c>
      <c r="G12" s="18">
        <v>0</v>
      </c>
      <c r="H12" s="18">
        <v>4500000</v>
      </c>
    </row>
    <row r="13" ht="25" customHeight="1">
      <c r="A13" s="26" t="s">
        <v>482</v>
      </c>
      <c r="B13" s="26"/>
      <c r="C13" s="22" t="s">
        <v>376</v>
      </c>
      <c r="D13" s="22">
        <f>SUBTOTAL(9,D10:D12)</f>
      </c>
      <c r="E13" s="22" t="s">
        <v>376</v>
      </c>
      <c r="F13" s="22" t="s">
        <v>376</v>
      </c>
      <c r="G13" s="22" t="s">
        <v>376</v>
      </c>
      <c r="H13" s="22">
        <f>SUBTOTAL(9,H10:H12)</f>
      </c>
    </row>
    <row r="14" ht="25" customHeight="1">
</row>
    <row r="15" ht="25" customHeight="1">
      <c r="A15" s="23" t="s">
        <v>456</v>
      </c>
      <c r="B15" s="23"/>
      <c r="C15" s="24" t="s">
        <v>113</v>
      </c>
      <c r="D15" s="24"/>
      <c r="E15" s="24"/>
      <c r="F15" s="24"/>
      <c r="G15" s="24"/>
      <c r="H15" s="24"/>
    </row>
    <row r="16" ht="25" customHeight="1">
      <c r="A16" s="23" t="s">
        <v>457</v>
      </c>
      <c r="B16" s="23"/>
      <c r="C16" s="24" t="s">
        <v>483</v>
      </c>
      <c r="D16" s="24"/>
      <c r="E16" s="24"/>
      <c r="F16" s="24"/>
      <c r="G16" s="24"/>
      <c r="H16" s="24"/>
    </row>
    <row r="17" ht="25" customHeight="1">
      <c r="A17" s="6" t="s">
        <v>459</v>
      </c>
      <c r="B17" s="6"/>
      <c r="C17" s="6"/>
      <c r="D17" s="6"/>
      <c r="E17" s="6"/>
      <c r="F17" s="6"/>
      <c r="G17" s="6"/>
      <c r="H17" s="6"/>
    </row>
    <row r="18" ht="25" customHeight="1">
</row>
    <row r="19" ht="50" customHeight="1">
      <c r="A19" s="10" t="s">
        <v>367</v>
      </c>
      <c r="B19" s="10" t="s">
        <v>460</v>
      </c>
      <c r="C19" s="10" t="s">
        <v>461</v>
      </c>
      <c r="D19" s="10" t="s">
        <v>462</v>
      </c>
      <c r="E19" s="10"/>
      <c r="F19" s="10"/>
      <c r="G19" s="10"/>
      <c r="H19" s="10" t="s">
        <v>463</v>
      </c>
    </row>
    <row r="20" ht="50" customHeight="1">
      <c r="A20" s="10"/>
      <c r="B20" s="10"/>
      <c r="C20" s="10"/>
      <c r="D20" s="10" t="s">
        <v>464</v>
      </c>
      <c r="E20" s="10" t="s">
        <v>465</v>
      </c>
      <c r="F20" s="10"/>
      <c r="G20" s="10"/>
      <c r="H20" s="10"/>
    </row>
    <row r="21" ht="50" customHeight="1">
      <c r="A21" s="10"/>
      <c r="B21" s="10"/>
      <c r="C21" s="10"/>
      <c r="D21" s="10"/>
      <c r="E21" s="10" t="s">
        <v>466</v>
      </c>
      <c r="F21" s="10" t="s">
        <v>467</v>
      </c>
      <c r="G21" s="10" t="s">
        <v>468</v>
      </c>
      <c r="H21" s="10"/>
    </row>
    <row r="22" ht="25" customHeight="1">
      <c r="A22" s="10" t="s">
        <v>373</v>
      </c>
      <c r="B22" s="10" t="s">
        <v>469</v>
      </c>
      <c r="C22" s="10" t="s">
        <v>470</v>
      </c>
      <c r="D22" s="10" t="s">
        <v>471</v>
      </c>
      <c r="E22" s="10" t="s">
        <v>472</v>
      </c>
      <c r="F22" s="10" t="s">
        <v>473</v>
      </c>
      <c r="G22" s="10" t="s">
        <v>474</v>
      </c>
      <c r="H22" s="10" t="s">
        <v>475</v>
      </c>
    </row>
    <row r="23">
      <c r="A23" s="10" t="s">
        <v>373</v>
      </c>
      <c r="B23" s="11" t="s">
        <v>484</v>
      </c>
      <c r="C23" s="18">
        <v>1</v>
      </c>
      <c r="D23" s="18">
        <v>149646.595</v>
      </c>
      <c r="E23" s="18">
        <v>30462</v>
      </c>
      <c r="F23" s="18">
        <v>0</v>
      </c>
      <c r="G23" s="18">
        <v>119184.595</v>
      </c>
      <c r="H23" s="18">
        <v>1795759.14</v>
      </c>
    </row>
    <row r="24">
      <c r="A24" s="10" t="s">
        <v>469</v>
      </c>
      <c r="B24" s="11" t="s">
        <v>485</v>
      </c>
      <c r="C24" s="18">
        <v>1</v>
      </c>
      <c r="D24" s="18">
        <v>69756</v>
      </c>
      <c r="E24" s="18">
        <v>28956</v>
      </c>
      <c r="F24" s="18">
        <v>0</v>
      </c>
      <c r="G24" s="18">
        <v>40800</v>
      </c>
      <c r="H24" s="18">
        <v>837072</v>
      </c>
    </row>
    <row r="25">
      <c r="A25" s="10" t="s">
        <v>470</v>
      </c>
      <c r="B25" s="11" t="s">
        <v>486</v>
      </c>
      <c r="C25" s="18">
        <v>1</v>
      </c>
      <c r="D25" s="18">
        <v>56456</v>
      </c>
      <c r="E25" s="18">
        <v>28956</v>
      </c>
      <c r="F25" s="18">
        <v>0</v>
      </c>
      <c r="G25" s="18">
        <v>27500</v>
      </c>
      <c r="H25" s="18">
        <v>677472</v>
      </c>
    </row>
    <row r="26">
      <c r="A26" s="10" t="s">
        <v>471</v>
      </c>
      <c r="B26" s="11" t="s">
        <v>487</v>
      </c>
      <c r="C26" s="18">
        <v>1</v>
      </c>
      <c r="D26" s="18">
        <v>56456</v>
      </c>
      <c r="E26" s="18">
        <v>28956</v>
      </c>
      <c r="F26" s="18">
        <v>0</v>
      </c>
      <c r="G26" s="18">
        <v>27500</v>
      </c>
      <c r="H26" s="18">
        <v>677472</v>
      </c>
    </row>
    <row r="27">
      <c r="A27" s="10" t="s">
        <v>471</v>
      </c>
      <c r="B27" s="11" t="s">
        <v>487</v>
      </c>
      <c r="C27" s="18">
        <v>2</v>
      </c>
      <c r="D27" s="18">
        <v>52130</v>
      </c>
      <c r="E27" s="18">
        <v>24130</v>
      </c>
      <c r="F27" s="18">
        <v>0</v>
      </c>
      <c r="G27" s="18">
        <v>28000</v>
      </c>
      <c r="H27" s="18">
        <v>1251120</v>
      </c>
    </row>
    <row r="28">
      <c r="A28" s="10" t="s">
        <v>472</v>
      </c>
      <c r="B28" s="11" t="s">
        <v>488</v>
      </c>
      <c r="C28" s="18">
        <v>2</v>
      </c>
      <c r="D28" s="18">
        <v>49030</v>
      </c>
      <c r="E28" s="18">
        <v>23030</v>
      </c>
      <c r="F28" s="18">
        <v>0</v>
      </c>
      <c r="G28" s="18">
        <v>26000</v>
      </c>
      <c r="H28" s="18">
        <v>1176720</v>
      </c>
    </row>
    <row r="29">
      <c r="A29" s="10" t="s">
        <v>473</v>
      </c>
      <c r="B29" s="11" t="s">
        <v>489</v>
      </c>
      <c r="C29" s="18">
        <v>2</v>
      </c>
      <c r="D29" s="18">
        <v>52030</v>
      </c>
      <c r="E29" s="18">
        <v>23030</v>
      </c>
      <c r="F29" s="18">
        <v>0</v>
      </c>
      <c r="G29" s="18">
        <v>29000</v>
      </c>
      <c r="H29" s="18">
        <v>1248720</v>
      </c>
    </row>
    <row r="30">
      <c r="A30" s="10" t="s">
        <v>474</v>
      </c>
      <c r="B30" s="11" t="s">
        <v>489</v>
      </c>
      <c r="C30" s="18">
        <v>1</v>
      </c>
      <c r="D30" s="18">
        <v>53636</v>
      </c>
      <c r="E30" s="18">
        <v>27636</v>
      </c>
      <c r="F30" s="18">
        <v>0</v>
      </c>
      <c r="G30" s="18">
        <v>26000</v>
      </c>
      <c r="H30" s="18">
        <v>643632</v>
      </c>
    </row>
    <row r="31">
      <c r="A31" s="10" t="s">
        <v>475</v>
      </c>
      <c r="B31" s="11" t="s">
        <v>490</v>
      </c>
      <c r="C31" s="18">
        <v>1</v>
      </c>
      <c r="D31" s="18">
        <v>57030</v>
      </c>
      <c r="E31" s="18">
        <v>23030</v>
      </c>
      <c r="F31" s="18">
        <v>0</v>
      </c>
      <c r="G31" s="18">
        <v>34000</v>
      </c>
      <c r="H31" s="18">
        <v>684360</v>
      </c>
    </row>
    <row r="32">
      <c r="A32" s="10" t="s">
        <v>491</v>
      </c>
      <c r="B32" s="11" t="s">
        <v>492</v>
      </c>
      <c r="C32" s="18">
        <v>4</v>
      </c>
      <c r="D32" s="18">
        <v>41030</v>
      </c>
      <c r="E32" s="18">
        <v>23030</v>
      </c>
      <c r="F32" s="18">
        <v>0</v>
      </c>
      <c r="G32" s="18">
        <v>18000</v>
      </c>
      <c r="H32" s="18">
        <v>1969440</v>
      </c>
    </row>
    <row r="33">
      <c r="A33" s="10" t="s">
        <v>493</v>
      </c>
      <c r="B33" s="11" t="s">
        <v>494</v>
      </c>
      <c r="C33" s="18">
        <v>1</v>
      </c>
      <c r="D33" s="18">
        <v>49540</v>
      </c>
      <c r="E33" s="18">
        <v>24540</v>
      </c>
      <c r="F33" s="18">
        <v>0</v>
      </c>
      <c r="G33" s="18">
        <v>25000</v>
      </c>
      <c r="H33" s="18">
        <v>594480</v>
      </c>
    </row>
    <row r="34">
      <c r="A34" s="10" t="s">
        <v>495</v>
      </c>
      <c r="B34" s="11" t="s">
        <v>496</v>
      </c>
      <c r="C34" s="18">
        <v>1</v>
      </c>
      <c r="D34" s="18">
        <v>53030</v>
      </c>
      <c r="E34" s="18">
        <v>23030</v>
      </c>
      <c r="F34" s="18">
        <v>0</v>
      </c>
      <c r="G34" s="18">
        <v>30000</v>
      </c>
      <c r="H34" s="18">
        <v>636360</v>
      </c>
    </row>
    <row r="35">
      <c r="A35" s="10" t="s">
        <v>497</v>
      </c>
      <c r="B35" s="11" t="s">
        <v>498</v>
      </c>
      <c r="C35" s="18">
        <v>6</v>
      </c>
      <c r="D35" s="18">
        <v>24020</v>
      </c>
      <c r="E35" s="18">
        <v>9010</v>
      </c>
      <c r="F35" s="18">
        <v>0</v>
      </c>
      <c r="G35" s="18">
        <v>15010</v>
      </c>
      <c r="H35" s="18">
        <v>1729440</v>
      </c>
    </row>
    <row r="36">
      <c r="A36" s="10" t="s">
        <v>499</v>
      </c>
      <c r="B36" s="11" t="s">
        <v>500</v>
      </c>
      <c r="C36" s="18">
        <v>1</v>
      </c>
      <c r="D36" s="18">
        <v>22490</v>
      </c>
      <c r="E36" s="18">
        <v>19490</v>
      </c>
      <c r="F36" s="18">
        <v>0</v>
      </c>
      <c r="G36" s="18">
        <v>3000</v>
      </c>
      <c r="H36" s="18">
        <v>269880</v>
      </c>
    </row>
    <row r="37">
      <c r="A37" s="10" t="s">
        <v>501</v>
      </c>
      <c r="B37" s="11" t="s">
        <v>502</v>
      </c>
      <c r="C37" s="18">
        <v>1</v>
      </c>
      <c r="D37" s="18">
        <v>22490</v>
      </c>
      <c r="E37" s="18">
        <v>19490</v>
      </c>
      <c r="F37" s="18">
        <v>0</v>
      </c>
      <c r="G37" s="18">
        <v>3000</v>
      </c>
      <c r="H37" s="18">
        <v>269880</v>
      </c>
    </row>
    <row r="38">
      <c r="A38" s="10" t="s">
        <v>503</v>
      </c>
      <c r="B38" s="11" t="s">
        <v>504</v>
      </c>
      <c r="C38" s="18">
        <v>5</v>
      </c>
      <c r="D38" s="18">
        <v>24540</v>
      </c>
      <c r="E38" s="18">
        <v>24540</v>
      </c>
      <c r="F38" s="18">
        <v>0</v>
      </c>
      <c r="G38" s="18">
        <v>0</v>
      </c>
      <c r="H38" s="18">
        <v>1472400</v>
      </c>
    </row>
    <row r="39">
      <c r="A39" s="10" t="s">
        <v>503</v>
      </c>
      <c r="B39" s="11" t="s">
        <v>504</v>
      </c>
      <c r="C39" s="18">
        <v>1</v>
      </c>
      <c r="D39" s="18">
        <v>51448</v>
      </c>
      <c r="E39" s="18">
        <v>29448</v>
      </c>
      <c r="F39" s="18">
        <v>0</v>
      </c>
      <c r="G39" s="18">
        <v>22000</v>
      </c>
      <c r="H39" s="18">
        <v>617376</v>
      </c>
    </row>
    <row r="40">
      <c r="A40" s="10" t="s">
        <v>505</v>
      </c>
      <c r="B40" s="11" t="s">
        <v>506</v>
      </c>
      <c r="C40" s="18">
        <v>1</v>
      </c>
      <c r="D40" s="18">
        <v>23530</v>
      </c>
      <c r="E40" s="18">
        <v>21530</v>
      </c>
      <c r="F40" s="18">
        <v>0</v>
      </c>
      <c r="G40" s="18">
        <v>2000</v>
      </c>
      <c r="H40" s="18">
        <v>282360</v>
      </c>
    </row>
    <row r="41">
      <c r="A41" s="10" t="s">
        <v>507</v>
      </c>
      <c r="B41" s="11" t="s">
        <v>508</v>
      </c>
      <c r="C41" s="18">
        <v>2</v>
      </c>
      <c r="D41" s="18">
        <v>30595</v>
      </c>
      <c r="E41" s="18">
        <v>15595</v>
      </c>
      <c r="F41" s="18">
        <v>0</v>
      </c>
      <c r="G41" s="18">
        <v>15000</v>
      </c>
      <c r="H41" s="18">
        <v>734280</v>
      </c>
    </row>
    <row r="42">
      <c r="A42" s="10" t="s">
        <v>509</v>
      </c>
      <c r="B42" s="11" t="s">
        <v>510</v>
      </c>
      <c r="C42" s="18">
        <v>1</v>
      </c>
      <c r="D42" s="18">
        <v>39490</v>
      </c>
      <c r="E42" s="18">
        <v>19490</v>
      </c>
      <c r="F42" s="18">
        <v>0</v>
      </c>
      <c r="G42" s="18">
        <v>20000</v>
      </c>
      <c r="H42" s="18">
        <v>473880</v>
      </c>
    </row>
    <row r="43">
      <c r="A43" s="10" t="s">
        <v>511</v>
      </c>
      <c r="B43" s="11" t="s">
        <v>512</v>
      </c>
      <c r="C43" s="18">
        <v>1</v>
      </c>
      <c r="D43" s="18">
        <v>29540</v>
      </c>
      <c r="E43" s="18">
        <v>24540</v>
      </c>
      <c r="F43" s="18">
        <v>0</v>
      </c>
      <c r="G43" s="18">
        <v>5000</v>
      </c>
      <c r="H43" s="18">
        <v>354480</v>
      </c>
    </row>
    <row r="44">
      <c r="A44" s="10" t="s">
        <v>513</v>
      </c>
      <c r="B44" s="11" t="s">
        <v>514</v>
      </c>
      <c r="C44" s="18">
        <v>1</v>
      </c>
      <c r="D44" s="18">
        <v>25365</v>
      </c>
      <c r="E44" s="18">
        <v>23365</v>
      </c>
      <c r="F44" s="18">
        <v>0</v>
      </c>
      <c r="G44" s="18">
        <v>2000</v>
      </c>
      <c r="H44" s="18">
        <v>304380</v>
      </c>
    </row>
    <row r="45">
      <c r="A45" s="10" t="s">
        <v>515</v>
      </c>
      <c r="B45" s="11" t="s">
        <v>516</v>
      </c>
      <c r="C45" s="18">
        <v>1</v>
      </c>
      <c r="D45" s="18">
        <v>23020</v>
      </c>
      <c r="E45" s="18">
        <v>9010</v>
      </c>
      <c r="F45" s="18">
        <v>0</v>
      </c>
      <c r="G45" s="18">
        <v>14010</v>
      </c>
      <c r="H45" s="18">
        <v>276240</v>
      </c>
    </row>
    <row r="46">
      <c r="A46" s="10" t="s">
        <v>517</v>
      </c>
      <c r="B46" s="11" t="s">
        <v>518</v>
      </c>
      <c r="C46" s="18">
        <v>5</v>
      </c>
      <c r="D46" s="18">
        <v>38076.8</v>
      </c>
      <c r="E46" s="18">
        <v>20515</v>
      </c>
      <c r="F46" s="18">
        <v>2461.8</v>
      </c>
      <c r="G46" s="18">
        <v>15100</v>
      </c>
      <c r="H46" s="18">
        <v>2284608</v>
      </c>
    </row>
    <row r="47">
      <c r="A47" s="10" t="s">
        <v>519</v>
      </c>
      <c r="B47" s="11" t="s">
        <v>520</v>
      </c>
      <c r="C47" s="18">
        <v>3</v>
      </c>
      <c r="D47" s="18">
        <v>20580</v>
      </c>
      <c r="E47" s="18">
        <v>9580</v>
      </c>
      <c r="F47" s="18">
        <v>0</v>
      </c>
      <c r="G47" s="18">
        <v>11000</v>
      </c>
      <c r="H47" s="18">
        <v>740880</v>
      </c>
    </row>
    <row r="48">
      <c r="A48" s="10" t="s">
        <v>521</v>
      </c>
      <c r="B48" s="11" t="s">
        <v>522</v>
      </c>
      <c r="C48" s="18">
        <v>1</v>
      </c>
      <c r="D48" s="18">
        <v>34540</v>
      </c>
      <c r="E48" s="18">
        <v>24540</v>
      </c>
      <c r="F48" s="18">
        <v>0</v>
      </c>
      <c r="G48" s="18">
        <v>10000</v>
      </c>
      <c r="H48" s="18">
        <v>414480</v>
      </c>
    </row>
    <row r="49">
      <c r="A49" s="10" t="s">
        <v>523</v>
      </c>
      <c r="B49" s="11" t="s">
        <v>524</v>
      </c>
      <c r="C49" s="18">
        <v>1</v>
      </c>
      <c r="D49" s="18">
        <v>31530</v>
      </c>
      <c r="E49" s="18">
        <v>21530</v>
      </c>
      <c r="F49" s="18">
        <v>0</v>
      </c>
      <c r="G49" s="18">
        <v>10000</v>
      </c>
      <c r="H49" s="18">
        <v>378360</v>
      </c>
    </row>
    <row r="50">
      <c r="A50" s="10" t="s">
        <v>525</v>
      </c>
      <c r="B50" s="11" t="s">
        <v>526</v>
      </c>
      <c r="C50" s="18">
        <v>1</v>
      </c>
      <c r="D50" s="18">
        <v>32540</v>
      </c>
      <c r="E50" s="18">
        <v>24540</v>
      </c>
      <c r="F50" s="18">
        <v>0</v>
      </c>
      <c r="G50" s="18">
        <v>8000</v>
      </c>
      <c r="H50" s="18">
        <v>390480</v>
      </c>
    </row>
    <row r="51">
      <c r="A51" s="10" t="s">
        <v>527</v>
      </c>
      <c r="B51" s="11" t="s">
        <v>528</v>
      </c>
      <c r="C51" s="18">
        <v>1</v>
      </c>
      <c r="D51" s="18">
        <v>29530</v>
      </c>
      <c r="E51" s="18">
        <v>21530</v>
      </c>
      <c r="F51" s="18">
        <v>0</v>
      </c>
      <c r="G51" s="18">
        <v>8000</v>
      </c>
      <c r="H51" s="18">
        <v>354360</v>
      </c>
    </row>
    <row r="52">
      <c r="A52" s="10" t="s">
        <v>529</v>
      </c>
      <c r="B52" s="11" t="s">
        <v>530</v>
      </c>
      <c r="C52" s="18">
        <v>1</v>
      </c>
      <c r="D52" s="18">
        <v>21530</v>
      </c>
      <c r="E52" s="18">
        <v>21530</v>
      </c>
      <c r="F52" s="18">
        <v>0</v>
      </c>
      <c r="G52" s="18">
        <v>0</v>
      </c>
      <c r="H52" s="18">
        <v>258360</v>
      </c>
    </row>
    <row r="53">
      <c r="A53" s="10" t="s">
        <v>531</v>
      </c>
      <c r="B53" s="11" t="s">
        <v>532</v>
      </c>
      <c r="C53" s="18">
        <v>1</v>
      </c>
      <c r="D53" s="18">
        <v>32540</v>
      </c>
      <c r="E53" s="18">
        <v>24540</v>
      </c>
      <c r="F53" s="18">
        <v>0</v>
      </c>
      <c r="G53" s="18">
        <v>8000</v>
      </c>
      <c r="H53" s="18">
        <v>390480</v>
      </c>
    </row>
    <row r="54">
      <c r="A54" s="10" t="s">
        <v>533</v>
      </c>
      <c r="B54" s="11" t="s">
        <v>534</v>
      </c>
      <c r="C54" s="18">
        <v>1</v>
      </c>
      <c r="D54" s="18">
        <v>31530</v>
      </c>
      <c r="E54" s="18">
        <v>21530</v>
      </c>
      <c r="F54" s="18">
        <v>0</v>
      </c>
      <c r="G54" s="18">
        <v>10000</v>
      </c>
      <c r="H54" s="18">
        <v>378360</v>
      </c>
    </row>
    <row r="55">
      <c r="A55" s="10" t="s">
        <v>535</v>
      </c>
      <c r="B55" s="11" t="s">
        <v>536</v>
      </c>
      <c r="C55" s="18">
        <v>1</v>
      </c>
      <c r="D55" s="18">
        <v>36530</v>
      </c>
      <c r="E55" s="18">
        <v>21530</v>
      </c>
      <c r="F55" s="18">
        <v>0</v>
      </c>
      <c r="G55" s="18">
        <v>15000</v>
      </c>
      <c r="H55" s="18">
        <v>438360</v>
      </c>
    </row>
    <row r="56">
      <c r="A56" s="10" t="s">
        <v>537</v>
      </c>
      <c r="B56" s="11" t="s">
        <v>538</v>
      </c>
      <c r="C56" s="18">
        <v>1</v>
      </c>
      <c r="D56" s="18">
        <v>23530</v>
      </c>
      <c r="E56" s="18">
        <v>21530</v>
      </c>
      <c r="F56" s="18">
        <v>0</v>
      </c>
      <c r="G56" s="18">
        <v>2000</v>
      </c>
      <c r="H56" s="18">
        <v>282360</v>
      </c>
    </row>
    <row r="57">
      <c r="A57" s="10" t="s">
        <v>539</v>
      </c>
      <c r="B57" s="11" t="s">
        <v>540</v>
      </c>
      <c r="C57" s="18">
        <v>1</v>
      </c>
      <c r="D57" s="18">
        <v>23530</v>
      </c>
      <c r="E57" s="18">
        <v>21530</v>
      </c>
      <c r="F57" s="18">
        <v>0</v>
      </c>
      <c r="G57" s="18">
        <v>2000</v>
      </c>
      <c r="H57" s="18">
        <v>282360</v>
      </c>
    </row>
    <row r="58">
      <c r="A58" s="10" t="s">
        <v>541</v>
      </c>
      <c r="B58" s="11" t="s">
        <v>542</v>
      </c>
      <c r="C58" s="18">
        <v>1</v>
      </c>
      <c r="D58" s="18">
        <v>21530</v>
      </c>
      <c r="E58" s="18">
        <v>21530</v>
      </c>
      <c r="F58" s="18">
        <v>0</v>
      </c>
      <c r="G58" s="18">
        <v>0</v>
      </c>
      <c r="H58" s="18">
        <v>258360</v>
      </c>
    </row>
    <row r="59">
      <c r="A59" s="10" t="s">
        <v>543</v>
      </c>
      <c r="B59" s="11" t="s">
        <v>544</v>
      </c>
      <c r="C59" s="18">
        <v>.5</v>
      </c>
      <c r="D59" s="18">
        <v>21530</v>
      </c>
      <c r="E59" s="18">
        <v>21530</v>
      </c>
      <c r="F59" s="18">
        <v>0</v>
      </c>
      <c r="G59" s="18">
        <v>0</v>
      </c>
      <c r="H59" s="18">
        <v>129180</v>
      </c>
    </row>
    <row r="60">
      <c r="A60" s="10" t="s">
        <v>545</v>
      </c>
      <c r="B60" s="11" t="s">
        <v>546</v>
      </c>
      <c r="C60" s="18">
        <v>1</v>
      </c>
      <c r="D60" s="18">
        <v>41530</v>
      </c>
      <c r="E60" s="18">
        <v>21530</v>
      </c>
      <c r="F60" s="18">
        <v>0</v>
      </c>
      <c r="G60" s="18">
        <v>20000</v>
      </c>
      <c r="H60" s="18">
        <v>498360</v>
      </c>
    </row>
    <row r="61">
      <c r="A61" s="10" t="s">
        <v>547</v>
      </c>
      <c r="B61" s="11" t="s">
        <v>548</v>
      </c>
      <c r="C61" s="18">
        <v>1</v>
      </c>
      <c r="D61" s="18">
        <v>36530</v>
      </c>
      <c r="E61" s="18">
        <v>21530</v>
      </c>
      <c r="F61" s="18">
        <v>0</v>
      </c>
      <c r="G61" s="18">
        <v>15000</v>
      </c>
      <c r="H61" s="18">
        <v>438360</v>
      </c>
    </row>
    <row r="62">
      <c r="A62" s="10" t="s">
        <v>549</v>
      </c>
      <c r="B62" s="11" t="s">
        <v>550</v>
      </c>
      <c r="C62" s="18">
        <v>1</v>
      </c>
      <c r="D62" s="18">
        <v>31095</v>
      </c>
      <c r="E62" s="18">
        <v>15595</v>
      </c>
      <c r="F62" s="18">
        <v>0</v>
      </c>
      <c r="G62" s="18">
        <v>15500</v>
      </c>
      <c r="H62" s="18">
        <v>373140</v>
      </c>
    </row>
    <row r="63">
      <c r="A63" s="10" t="s">
        <v>551</v>
      </c>
      <c r="B63" s="11" t="s">
        <v>552</v>
      </c>
      <c r="C63" s="18">
        <v>1</v>
      </c>
      <c r="D63" s="18">
        <v>39540</v>
      </c>
      <c r="E63" s="18">
        <v>24540</v>
      </c>
      <c r="F63" s="18">
        <v>0</v>
      </c>
      <c r="G63" s="18">
        <v>15000</v>
      </c>
      <c r="H63" s="18">
        <v>474480</v>
      </c>
    </row>
    <row r="64">
      <c r="A64" s="10" t="s">
        <v>553</v>
      </c>
      <c r="B64" s="11" t="s">
        <v>554</v>
      </c>
      <c r="C64" s="18">
        <v>.5</v>
      </c>
      <c r="D64" s="18">
        <v>20595</v>
      </c>
      <c r="E64" s="18">
        <v>15595</v>
      </c>
      <c r="F64" s="18">
        <v>0</v>
      </c>
      <c r="G64" s="18">
        <v>5000</v>
      </c>
      <c r="H64" s="18">
        <v>123570</v>
      </c>
    </row>
    <row r="65">
      <c r="A65" s="10" t="s">
        <v>555</v>
      </c>
      <c r="B65" s="11" t="s">
        <v>556</v>
      </c>
      <c r="C65" s="18">
        <v>8</v>
      </c>
      <c r="D65" s="18">
        <v>46430</v>
      </c>
      <c r="E65" s="18">
        <v>24430</v>
      </c>
      <c r="F65" s="18">
        <v>6500</v>
      </c>
      <c r="G65" s="18">
        <v>15500</v>
      </c>
      <c r="H65" s="18">
        <v>4457280</v>
      </c>
    </row>
    <row r="66">
      <c r="A66" s="10" t="s">
        <v>557</v>
      </c>
      <c r="B66" s="11" t="s">
        <v>558</v>
      </c>
      <c r="C66" s="18">
        <v>4</v>
      </c>
      <c r="D66" s="18">
        <v>46085</v>
      </c>
      <c r="E66" s="18">
        <v>20085</v>
      </c>
      <c r="F66" s="18">
        <v>11000</v>
      </c>
      <c r="G66" s="18">
        <v>15000</v>
      </c>
      <c r="H66" s="18">
        <v>2212080</v>
      </c>
    </row>
    <row r="67">
      <c r="A67" s="10" t="s">
        <v>559</v>
      </c>
      <c r="B67" s="11" t="s">
        <v>560</v>
      </c>
      <c r="C67" s="18">
        <v>3</v>
      </c>
      <c r="D67" s="18">
        <v>27860</v>
      </c>
      <c r="E67" s="18">
        <v>20860</v>
      </c>
      <c r="F67" s="18">
        <v>0</v>
      </c>
      <c r="G67" s="18">
        <v>7000</v>
      </c>
      <c r="H67" s="18">
        <v>1002960</v>
      </c>
    </row>
    <row r="68">
      <c r="A68" s="10" t="s">
        <v>561</v>
      </c>
      <c r="B68" s="11" t="s">
        <v>562</v>
      </c>
      <c r="C68" s="18">
        <v>2</v>
      </c>
      <c r="D68" s="18">
        <v>16538</v>
      </c>
      <c r="E68" s="18">
        <v>10538</v>
      </c>
      <c r="F68" s="18">
        <v>0</v>
      </c>
      <c r="G68" s="18">
        <v>6000</v>
      </c>
      <c r="H68" s="18">
        <v>396912</v>
      </c>
    </row>
    <row r="69">
      <c r="A69" s="10" t="s">
        <v>563</v>
      </c>
      <c r="B69" s="11" t="s">
        <v>564</v>
      </c>
      <c r="C69" s="18">
        <v>.5</v>
      </c>
      <c r="D69" s="18">
        <v>17525</v>
      </c>
      <c r="E69" s="18">
        <v>12525</v>
      </c>
      <c r="F69" s="18">
        <v>0</v>
      </c>
      <c r="G69" s="18">
        <v>5000</v>
      </c>
      <c r="H69" s="18">
        <v>105150</v>
      </c>
    </row>
    <row r="70">
      <c r="A70" s="10" t="s">
        <v>565</v>
      </c>
      <c r="B70" s="11" t="s">
        <v>566</v>
      </c>
      <c r="C70" s="18">
        <v>2</v>
      </c>
      <c r="D70" s="18">
        <v>45651.5</v>
      </c>
      <c r="E70" s="18">
        <v>25651.5</v>
      </c>
      <c r="F70" s="18">
        <v>0</v>
      </c>
      <c r="G70" s="18">
        <v>20000</v>
      </c>
      <c r="H70" s="18">
        <v>1095636</v>
      </c>
    </row>
    <row r="71">
      <c r="A71" s="10" t="s">
        <v>565</v>
      </c>
      <c r="B71" s="11" t="s">
        <v>566</v>
      </c>
      <c r="C71" s="18">
        <v>1</v>
      </c>
      <c r="D71" s="18">
        <v>47539.75</v>
      </c>
      <c r="E71" s="18">
        <v>24039.75</v>
      </c>
      <c r="F71" s="18">
        <v>11500</v>
      </c>
      <c r="G71" s="18">
        <v>12000</v>
      </c>
      <c r="H71" s="18">
        <v>570477</v>
      </c>
    </row>
    <row r="72">
      <c r="A72" s="10" t="s">
        <v>567</v>
      </c>
      <c r="B72" s="11" t="s">
        <v>568</v>
      </c>
      <c r="C72" s="18">
        <v>1</v>
      </c>
      <c r="D72" s="18">
        <v>9580</v>
      </c>
      <c r="E72" s="18">
        <v>9580</v>
      </c>
      <c r="F72" s="18">
        <v>0</v>
      </c>
      <c r="G72" s="18">
        <v>0</v>
      </c>
      <c r="H72" s="18">
        <v>114960</v>
      </c>
    </row>
    <row r="73">
      <c r="A73" s="10" t="s">
        <v>569</v>
      </c>
      <c r="B73" s="11" t="s">
        <v>570</v>
      </c>
      <c r="C73" s="18">
        <v>1</v>
      </c>
      <c r="D73" s="18">
        <v>25595</v>
      </c>
      <c r="E73" s="18">
        <v>15595</v>
      </c>
      <c r="F73" s="18">
        <v>0</v>
      </c>
      <c r="G73" s="18">
        <v>10000</v>
      </c>
      <c r="H73" s="18">
        <v>307140</v>
      </c>
    </row>
    <row r="74">
      <c r="A74" s="10" t="s">
        <v>571</v>
      </c>
      <c r="B74" s="11" t="s">
        <v>572</v>
      </c>
      <c r="C74" s="18">
        <v>2</v>
      </c>
      <c r="D74" s="18">
        <v>25595</v>
      </c>
      <c r="E74" s="18">
        <v>15595</v>
      </c>
      <c r="F74" s="18">
        <v>0</v>
      </c>
      <c r="G74" s="18">
        <v>10000</v>
      </c>
      <c r="H74" s="18">
        <v>614280</v>
      </c>
    </row>
    <row r="75">
      <c r="A75" s="10" t="s">
        <v>573</v>
      </c>
      <c r="B75" s="11" t="s">
        <v>574</v>
      </c>
      <c r="C75" s="18">
        <v>4</v>
      </c>
      <c r="D75" s="18">
        <v>25595</v>
      </c>
      <c r="E75" s="18">
        <v>15595</v>
      </c>
      <c r="F75" s="18">
        <v>0</v>
      </c>
      <c r="G75" s="18">
        <v>10000</v>
      </c>
      <c r="H75" s="18">
        <v>1228560</v>
      </c>
    </row>
    <row r="76">
      <c r="A76" s="10" t="s">
        <v>575</v>
      </c>
      <c r="B76" s="11" t="s">
        <v>576</v>
      </c>
      <c r="C76" s="18">
        <v>5</v>
      </c>
      <c r="D76" s="18">
        <v>22475</v>
      </c>
      <c r="E76" s="18">
        <v>10475</v>
      </c>
      <c r="F76" s="18">
        <v>0</v>
      </c>
      <c r="G76" s="18">
        <v>12000</v>
      </c>
      <c r="H76" s="18">
        <v>1348500</v>
      </c>
    </row>
    <row r="77">
      <c r="A77" s="10" t="s">
        <v>577</v>
      </c>
      <c r="B77" s="11" t="s">
        <v>578</v>
      </c>
      <c r="C77" s="18">
        <v>1</v>
      </c>
      <c r="D77" s="18">
        <v>15000</v>
      </c>
      <c r="E77" s="18">
        <v>10475</v>
      </c>
      <c r="F77" s="18">
        <v>0</v>
      </c>
      <c r="G77" s="18">
        <v>4525</v>
      </c>
      <c r="H77" s="18">
        <v>180000</v>
      </c>
    </row>
    <row r="78">
      <c r="A78" s="10" t="s">
        <v>579</v>
      </c>
      <c r="B78" s="11" t="s">
        <v>580</v>
      </c>
      <c r="C78" s="18">
        <v>1</v>
      </c>
      <c r="D78" s="18">
        <v>12525</v>
      </c>
      <c r="E78" s="18">
        <v>12525</v>
      </c>
      <c r="F78" s="18">
        <v>0</v>
      </c>
      <c r="G78" s="18">
        <v>0</v>
      </c>
      <c r="H78" s="18">
        <v>150300</v>
      </c>
    </row>
    <row r="79">
      <c r="A79" s="10" t="s">
        <v>581</v>
      </c>
      <c r="B79" s="11" t="s">
        <v>582</v>
      </c>
      <c r="C79" s="18">
        <v>2</v>
      </c>
      <c r="D79" s="18">
        <v>27595</v>
      </c>
      <c r="E79" s="18">
        <v>15595</v>
      </c>
      <c r="F79" s="18">
        <v>0</v>
      </c>
      <c r="G79" s="18">
        <v>12000</v>
      </c>
      <c r="H79" s="18">
        <v>662280</v>
      </c>
    </row>
    <row r="80">
      <c r="A80" s="10" t="s">
        <v>583</v>
      </c>
      <c r="B80" s="11" t="s">
        <v>584</v>
      </c>
      <c r="C80" s="18">
        <v>1</v>
      </c>
      <c r="D80" s="18">
        <v>18255</v>
      </c>
      <c r="E80" s="18">
        <v>18255</v>
      </c>
      <c r="F80" s="18">
        <v>0</v>
      </c>
      <c r="G80" s="18">
        <v>0</v>
      </c>
      <c r="H80" s="18">
        <v>219060</v>
      </c>
    </row>
    <row r="81">
      <c r="A81" s="10" t="s">
        <v>585</v>
      </c>
      <c r="B81" s="11" t="s">
        <v>586</v>
      </c>
      <c r="C81" s="18">
        <v>1</v>
      </c>
      <c r="D81" s="18">
        <v>12525</v>
      </c>
      <c r="E81" s="18">
        <v>12525</v>
      </c>
      <c r="F81" s="18">
        <v>0</v>
      </c>
      <c r="G81" s="18">
        <v>0</v>
      </c>
      <c r="H81" s="18">
        <v>150300</v>
      </c>
    </row>
    <row r="82">
      <c r="A82" s="10" t="s">
        <v>587</v>
      </c>
      <c r="B82" s="11" t="s">
        <v>588</v>
      </c>
      <c r="C82" s="18">
        <v>2</v>
      </c>
      <c r="D82" s="18">
        <v>25185</v>
      </c>
      <c r="E82" s="18">
        <v>15185</v>
      </c>
      <c r="F82" s="18">
        <v>0</v>
      </c>
      <c r="G82" s="18">
        <v>10000</v>
      </c>
      <c r="H82" s="18">
        <v>604440</v>
      </c>
    </row>
    <row r="83">
      <c r="A83" s="10" t="s">
        <v>589</v>
      </c>
      <c r="B83" s="11" t="s">
        <v>590</v>
      </c>
      <c r="C83" s="18">
        <v>4</v>
      </c>
      <c r="D83" s="18">
        <v>35403.62</v>
      </c>
      <c r="E83" s="18">
        <v>33216</v>
      </c>
      <c r="F83" s="18">
        <v>0</v>
      </c>
      <c r="G83" s="18">
        <v>2187.62</v>
      </c>
      <c r="H83" s="18">
        <v>1699373.76</v>
      </c>
    </row>
    <row r="84">
      <c r="A84" s="10" t="s">
        <v>591</v>
      </c>
      <c r="B84" s="11" t="s">
        <v>592</v>
      </c>
      <c r="C84" s="18">
        <v>1</v>
      </c>
      <c r="D84" s="18">
        <v>31252.5</v>
      </c>
      <c r="E84" s="18">
        <v>25252.5</v>
      </c>
      <c r="F84" s="18">
        <v>0</v>
      </c>
      <c r="G84" s="18">
        <v>6000</v>
      </c>
      <c r="H84" s="18">
        <v>375030</v>
      </c>
    </row>
    <row r="85">
      <c r="A85" s="10" t="s">
        <v>593</v>
      </c>
      <c r="B85" s="11" t="s">
        <v>594</v>
      </c>
      <c r="C85" s="18">
        <v>5</v>
      </c>
      <c r="D85" s="18">
        <v>25595</v>
      </c>
      <c r="E85" s="18">
        <v>15595</v>
      </c>
      <c r="F85" s="18">
        <v>0</v>
      </c>
      <c r="G85" s="18">
        <v>10000</v>
      </c>
      <c r="H85" s="18">
        <v>1535700</v>
      </c>
    </row>
    <row r="86">
      <c r="A86" s="10" t="s">
        <v>595</v>
      </c>
      <c r="B86" s="11" t="s">
        <v>596</v>
      </c>
      <c r="C86" s="18">
        <v>2</v>
      </c>
      <c r="D86" s="18">
        <v>15500</v>
      </c>
      <c r="E86" s="18">
        <v>12525</v>
      </c>
      <c r="F86" s="18">
        <v>0</v>
      </c>
      <c r="G86" s="18">
        <v>2975</v>
      </c>
      <c r="H86" s="18">
        <v>372000</v>
      </c>
    </row>
    <row r="87">
      <c r="A87" s="10" t="s">
        <v>597</v>
      </c>
      <c r="B87" s="11" t="s">
        <v>598</v>
      </c>
      <c r="C87" s="18">
        <v>10.5</v>
      </c>
      <c r="D87" s="18">
        <v>21289.6</v>
      </c>
      <c r="E87" s="18">
        <v>10080</v>
      </c>
      <c r="F87" s="18">
        <v>1209.6</v>
      </c>
      <c r="G87" s="18">
        <v>10000</v>
      </c>
      <c r="H87" s="18">
        <v>2682489.6</v>
      </c>
    </row>
    <row r="88">
      <c r="A88" s="10" t="s">
        <v>599</v>
      </c>
      <c r="B88" s="11" t="s">
        <v>600</v>
      </c>
      <c r="C88" s="18">
        <v>6</v>
      </c>
      <c r="D88" s="18">
        <v>18310</v>
      </c>
      <c r="E88" s="18">
        <v>9810</v>
      </c>
      <c r="F88" s="18">
        <v>0</v>
      </c>
      <c r="G88" s="18">
        <v>8500</v>
      </c>
      <c r="H88" s="18">
        <v>1318320</v>
      </c>
    </row>
    <row r="89">
      <c r="A89" s="10" t="s">
        <v>601</v>
      </c>
      <c r="B89" s="11" t="s">
        <v>602</v>
      </c>
      <c r="C89" s="18">
        <v>1</v>
      </c>
      <c r="D89" s="18">
        <v>21000</v>
      </c>
      <c r="E89" s="18">
        <v>14680</v>
      </c>
      <c r="F89" s="18">
        <v>0</v>
      </c>
      <c r="G89" s="18">
        <v>6320</v>
      </c>
      <c r="H89" s="18">
        <v>252000</v>
      </c>
    </row>
    <row r="90">
      <c r="A90" s="10" t="s">
        <v>603</v>
      </c>
      <c r="B90" s="11" t="s">
        <v>604</v>
      </c>
      <c r="C90" s="18">
        <v>2</v>
      </c>
      <c r="D90" s="18">
        <v>15300</v>
      </c>
      <c r="E90" s="18">
        <v>9580</v>
      </c>
      <c r="F90" s="18">
        <v>0</v>
      </c>
      <c r="G90" s="18">
        <v>5720</v>
      </c>
      <c r="H90" s="18">
        <v>367200</v>
      </c>
    </row>
    <row r="91">
      <c r="A91" s="10" t="s">
        <v>605</v>
      </c>
      <c r="B91" s="11" t="s">
        <v>606</v>
      </c>
      <c r="C91" s="18">
        <v>1</v>
      </c>
      <c r="D91" s="18">
        <v>18010</v>
      </c>
      <c r="E91" s="18">
        <v>9010</v>
      </c>
      <c r="F91" s="18">
        <v>0</v>
      </c>
      <c r="G91" s="18">
        <v>9000</v>
      </c>
      <c r="H91" s="18">
        <v>216120</v>
      </c>
    </row>
    <row r="92">
      <c r="A92" s="10" t="s">
        <v>607</v>
      </c>
      <c r="B92" s="11" t="s">
        <v>608</v>
      </c>
      <c r="C92" s="18">
        <v>4</v>
      </c>
      <c r="D92" s="18">
        <v>15320</v>
      </c>
      <c r="E92" s="18">
        <v>9010</v>
      </c>
      <c r="F92" s="18">
        <v>0</v>
      </c>
      <c r="G92" s="18">
        <v>6310</v>
      </c>
      <c r="H92" s="18">
        <v>735360</v>
      </c>
    </row>
    <row r="93">
      <c r="A93" s="10" t="s">
        <v>609</v>
      </c>
      <c r="B93" s="11" t="s">
        <v>610</v>
      </c>
      <c r="C93" s="18">
        <v>1</v>
      </c>
      <c r="D93" s="18">
        <v>15300</v>
      </c>
      <c r="E93" s="18">
        <v>8435</v>
      </c>
      <c r="F93" s="18">
        <v>0</v>
      </c>
      <c r="G93" s="18">
        <v>6865</v>
      </c>
      <c r="H93" s="18">
        <v>183600</v>
      </c>
    </row>
    <row r="94">
      <c r="A94" s="10" t="s">
        <v>611</v>
      </c>
      <c r="B94" s="11" t="s">
        <v>612</v>
      </c>
      <c r="C94" s="18">
        <v>1</v>
      </c>
      <c r="D94" s="18">
        <v>15280</v>
      </c>
      <c r="E94" s="18">
        <v>10080</v>
      </c>
      <c r="F94" s="18">
        <v>0</v>
      </c>
      <c r="G94" s="18">
        <v>5200</v>
      </c>
      <c r="H94" s="18">
        <v>183360</v>
      </c>
    </row>
    <row r="95">
      <c r="A95" s="10" t="s">
        <v>613</v>
      </c>
      <c r="B95" s="11" t="s">
        <v>614</v>
      </c>
      <c r="C95" s="18">
        <v>1</v>
      </c>
      <c r="D95" s="18">
        <v>15300</v>
      </c>
      <c r="E95" s="18">
        <v>10080</v>
      </c>
      <c r="F95" s="18">
        <v>0</v>
      </c>
      <c r="G95" s="18">
        <v>5220</v>
      </c>
      <c r="H95" s="18">
        <v>183600</v>
      </c>
    </row>
    <row r="96">
      <c r="A96" s="10" t="s">
        <v>615</v>
      </c>
      <c r="B96" s="11" t="s">
        <v>616</v>
      </c>
      <c r="C96" s="18">
        <v>1</v>
      </c>
      <c r="D96" s="18">
        <v>15300</v>
      </c>
      <c r="E96" s="18">
        <v>10080</v>
      </c>
      <c r="F96" s="18">
        <v>0</v>
      </c>
      <c r="G96" s="18">
        <v>5220</v>
      </c>
      <c r="H96" s="18">
        <v>183600</v>
      </c>
    </row>
    <row r="97">
      <c r="A97" s="10" t="s">
        <v>617</v>
      </c>
      <c r="B97" s="11" t="s">
        <v>618</v>
      </c>
      <c r="C97" s="18">
        <v>45</v>
      </c>
      <c r="D97" s="18">
        <v>18238.62222</v>
      </c>
      <c r="E97" s="18">
        <v>8023</v>
      </c>
      <c r="F97" s="18">
        <v>0</v>
      </c>
      <c r="G97" s="18">
        <v>10215.62222</v>
      </c>
      <c r="H97" s="18">
        <v>9848856</v>
      </c>
    </row>
    <row r="98">
      <c r="A98" s="10" t="s">
        <v>346</v>
      </c>
      <c r="B98" s="11" t="s">
        <v>619</v>
      </c>
      <c r="C98" s="18">
        <v>1</v>
      </c>
      <c r="D98" s="18">
        <v>59448</v>
      </c>
      <c r="E98" s="18">
        <v>29448</v>
      </c>
      <c r="F98" s="18">
        <v>0</v>
      </c>
      <c r="G98" s="18">
        <v>30000</v>
      </c>
      <c r="H98" s="18">
        <v>713376</v>
      </c>
    </row>
    <row r="99">
      <c r="A99" s="10" t="s">
        <v>620</v>
      </c>
      <c r="B99" s="11" t="s">
        <v>621</v>
      </c>
      <c r="C99" s="18">
        <v>1</v>
      </c>
      <c r="D99" s="18">
        <v>47130</v>
      </c>
      <c r="E99" s="18">
        <v>24130</v>
      </c>
      <c r="F99" s="18">
        <v>0</v>
      </c>
      <c r="G99" s="18">
        <v>23000</v>
      </c>
      <c r="H99" s="18">
        <v>565560</v>
      </c>
    </row>
    <row r="100">
      <c r="A100" s="10" t="s">
        <v>622</v>
      </c>
      <c r="B100" s="11" t="s">
        <v>623</v>
      </c>
      <c r="C100" s="18">
        <v>1</v>
      </c>
      <c r="D100" s="18">
        <v>48030</v>
      </c>
      <c r="E100" s="18">
        <v>23030</v>
      </c>
      <c r="F100" s="18">
        <v>0</v>
      </c>
      <c r="G100" s="18">
        <v>25000</v>
      </c>
      <c r="H100" s="18">
        <v>576360</v>
      </c>
    </row>
    <row r="101">
      <c r="A101" s="10" t="s">
        <v>624</v>
      </c>
      <c r="B101" s="11" t="s">
        <v>625</v>
      </c>
      <c r="C101" s="18">
        <v>3</v>
      </c>
      <c r="D101" s="18">
        <v>56430</v>
      </c>
      <c r="E101" s="18">
        <v>24430</v>
      </c>
      <c r="F101" s="18">
        <v>14000</v>
      </c>
      <c r="G101" s="18">
        <v>18000</v>
      </c>
      <c r="H101" s="18">
        <v>2031480</v>
      </c>
    </row>
    <row r="102">
      <c r="A102" s="10" t="s">
        <v>626</v>
      </c>
      <c r="B102" s="11" t="s">
        <v>627</v>
      </c>
      <c r="C102" s="18">
        <v>4</v>
      </c>
      <c r="D102" s="18">
        <v>25025</v>
      </c>
      <c r="E102" s="18">
        <v>12525</v>
      </c>
      <c r="F102" s="18">
        <v>0</v>
      </c>
      <c r="G102" s="18">
        <v>12500</v>
      </c>
      <c r="H102" s="18">
        <v>1201200</v>
      </c>
    </row>
    <row r="103">
      <c r="A103" s="10" t="s">
        <v>628</v>
      </c>
      <c r="B103" s="11" t="s">
        <v>629</v>
      </c>
      <c r="C103" s="18">
        <v>5</v>
      </c>
      <c r="D103" s="18">
        <v>16010</v>
      </c>
      <c r="E103" s="18">
        <v>9010</v>
      </c>
      <c r="F103" s="18">
        <v>0</v>
      </c>
      <c r="G103" s="18">
        <v>7000</v>
      </c>
      <c r="H103" s="18">
        <v>960600</v>
      </c>
    </row>
    <row r="104">
      <c r="A104" s="10" t="s">
        <v>630</v>
      </c>
      <c r="B104" s="11" t="s">
        <v>631</v>
      </c>
      <c r="C104" s="18">
        <v>2</v>
      </c>
      <c r="D104" s="18">
        <v>23934.25</v>
      </c>
      <c r="E104" s="18">
        <v>17934.25</v>
      </c>
      <c r="F104" s="18">
        <v>0</v>
      </c>
      <c r="G104" s="18">
        <v>6000</v>
      </c>
      <c r="H104" s="18">
        <v>574422</v>
      </c>
    </row>
    <row r="105">
      <c r="A105" s="10" t="s">
        <v>632</v>
      </c>
      <c r="B105" s="11" t="s">
        <v>633</v>
      </c>
      <c r="C105" s="18">
        <v>4</v>
      </c>
      <c r="D105" s="18">
        <v>19080</v>
      </c>
      <c r="E105" s="18">
        <v>10080</v>
      </c>
      <c r="F105" s="18">
        <v>0</v>
      </c>
      <c r="G105" s="18">
        <v>9000</v>
      </c>
      <c r="H105" s="18">
        <v>915840</v>
      </c>
    </row>
    <row r="106">
      <c r="A106" s="10" t="s">
        <v>634</v>
      </c>
      <c r="B106" s="11" t="s">
        <v>635</v>
      </c>
      <c r="C106" s="18">
        <v>.5</v>
      </c>
      <c r="D106" s="18">
        <v>19015</v>
      </c>
      <c r="E106" s="18">
        <v>18015</v>
      </c>
      <c r="F106" s="18">
        <v>1000</v>
      </c>
      <c r="G106" s="18">
        <v>0</v>
      </c>
      <c r="H106" s="18">
        <v>114090</v>
      </c>
    </row>
    <row r="107">
      <c r="A107" s="10" t="s">
        <v>636</v>
      </c>
      <c r="B107" s="11" t="s">
        <v>637</v>
      </c>
      <c r="C107" s="18">
        <v>1.5</v>
      </c>
      <c r="D107" s="18">
        <v>42780</v>
      </c>
      <c r="E107" s="18">
        <v>21280</v>
      </c>
      <c r="F107" s="18">
        <v>13500</v>
      </c>
      <c r="G107" s="18">
        <v>8000</v>
      </c>
      <c r="H107" s="18">
        <v>770040</v>
      </c>
    </row>
    <row r="108">
      <c r="A108" s="10" t="s">
        <v>636</v>
      </c>
      <c r="B108" s="11" t="s">
        <v>637</v>
      </c>
      <c r="C108" s="18">
        <v>2</v>
      </c>
      <c r="D108" s="18">
        <v>51930</v>
      </c>
      <c r="E108" s="18">
        <v>24430</v>
      </c>
      <c r="F108" s="18">
        <v>15000</v>
      </c>
      <c r="G108" s="18">
        <v>12500</v>
      </c>
      <c r="H108" s="18">
        <v>1246320</v>
      </c>
    </row>
    <row r="109">
      <c r="A109" s="10" t="s">
        <v>638</v>
      </c>
      <c r="B109" s="11" t="s">
        <v>639</v>
      </c>
      <c r="C109" s="18">
        <v>.5</v>
      </c>
      <c r="D109" s="18">
        <v>41762.8</v>
      </c>
      <c r="E109" s="18">
        <v>22895</v>
      </c>
      <c r="F109" s="18">
        <v>3867.8</v>
      </c>
      <c r="G109" s="18">
        <v>15000</v>
      </c>
      <c r="H109" s="18">
        <v>250576.8</v>
      </c>
    </row>
    <row r="110">
      <c r="A110" s="10" t="s">
        <v>640</v>
      </c>
      <c r="B110" s="11" t="s">
        <v>641</v>
      </c>
      <c r="C110" s="18">
        <v>6</v>
      </c>
      <c r="D110" s="18">
        <v>49167.25</v>
      </c>
      <c r="E110" s="18">
        <v>21015</v>
      </c>
      <c r="F110" s="18">
        <v>8152.25</v>
      </c>
      <c r="G110" s="18">
        <v>20000</v>
      </c>
      <c r="H110" s="18">
        <v>3540042</v>
      </c>
    </row>
    <row r="111">
      <c r="A111" s="10" t="s">
        <v>77</v>
      </c>
      <c r="B111" s="11" t="s">
        <v>642</v>
      </c>
      <c r="C111" s="18">
        <v>3</v>
      </c>
      <c r="D111" s="18">
        <v>25894.36</v>
      </c>
      <c r="E111" s="18">
        <v>22129.8</v>
      </c>
      <c r="F111" s="18">
        <v>3764.56</v>
      </c>
      <c r="G111" s="18">
        <v>0</v>
      </c>
      <c r="H111" s="18">
        <v>932196.96</v>
      </c>
    </row>
    <row r="112">
      <c r="A112" s="10" t="s">
        <v>643</v>
      </c>
      <c r="B112" s="11" t="s">
        <v>644</v>
      </c>
      <c r="C112" s="18">
        <v>.5</v>
      </c>
      <c r="D112" s="18">
        <v>38190.95833</v>
      </c>
      <c r="E112" s="18">
        <v>32191</v>
      </c>
      <c r="F112" s="18">
        <v>0</v>
      </c>
      <c r="G112" s="18">
        <v>5999.95833</v>
      </c>
      <c r="H112" s="18">
        <v>229145.75</v>
      </c>
    </row>
    <row r="113">
      <c r="A113" s="10" t="s">
        <v>645</v>
      </c>
      <c r="B113" s="11" t="s">
        <v>646</v>
      </c>
      <c r="C113" s="18">
        <v>1</v>
      </c>
      <c r="D113" s="18">
        <v>34767</v>
      </c>
      <c r="E113" s="18">
        <v>19767</v>
      </c>
      <c r="F113" s="18">
        <v>0</v>
      </c>
      <c r="G113" s="18">
        <v>15000</v>
      </c>
      <c r="H113" s="18">
        <v>417204</v>
      </c>
    </row>
    <row r="114">
      <c r="A114" s="10" t="s">
        <v>647</v>
      </c>
      <c r="B114" s="11" t="s">
        <v>648</v>
      </c>
      <c r="C114" s="18">
        <v>9</v>
      </c>
      <c r="D114" s="18">
        <v>15985.76</v>
      </c>
      <c r="E114" s="18">
        <v>8023</v>
      </c>
      <c r="F114" s="18">
        <v>962.76</v>
      </c>
      <c r="G114" s="18">
        <v>7000</v>
      </c>
      <c r="H114" s="18">
        <v>1726462.08</v>
      </c>
    </row>
    <row r="115">
      <c r="A115" s="10" t="s">
        <v>649</v>
      </c>
      <c r="B115" s="11" t="s">
        <v>650</v>
      </c>
      <c r="C115" s="18">
        <v>1</v>
      </c>
      <c r="D115" s="18">
        <v>15323</v>
      </c>
      <c r="E115" s="18">
        <v>8023</v>
      </c>
      <c r="F115" s="18">
        <v>0</v>
      </c>
      <c r="G115" s="18">
        <v>7300</v>
      </c>
      <c r="H115" s="18">
        <v>183876</v>
      </c>
    </row>
    <row r="116">
      <c r="A116" s="10" t="s">
        <v>651</v>
      </c>
      <c r="B116" s="11" t="s">
        <v>652</v>
      </c>
      <c r="C116" s="18">
        <v>1</v>
      </c>
      <c r="D116" s="18">
        <v>15323</v>
      </c>
      <c r="E116" s="18">
        <v>8023</v>
      </c>
      <c r="F116" s="18">
        <v>0</v>
      </c>
      <c r="G116" s="18">
        <v>7300</v>
      </c>
      <c r="H116" s="18">
        <v>183876</v>
      </c>
    </row>
    <row r="117">
      <c r="A117" s="10" t="s">
        <v>653</v>
      </c>
      <c r="B117" s="11" t="s">
        <v>654</v>
      </c>
      <c r="C117" s="18">
        <v>7</v>
      </c>
      <c r="D117" s="18">
        <v>20080</v>
      </c>
      <c r="E117" s="18">
        <v>10080</v>
      </c>
      <c r="F117" s="18">
        <v>0</v>
      </c>
      <c r="G117" s="18">
        <v>10000</v>
      </c>
      <c r="H117" s="18">
        <v>1686720</v>
      </c>
    </row>
    <row r="118">
      <c r="A118" s="10" t="s">
        <v>655</v>
      </c>
      <c r="B118" s="11" t="s">
        <v>656</v>
      </c>
      <c r="C118" s="18">
        <v>6</v>
      </c>
      <c r="D118" s="18">
        <v>15336</v>
      </c>
      <c r="E118" s="18">
        <v>7706</v>
      </c>
      <c r="F118" s="18">
        <v>0</v>
      </c>
      <c r="G118" s="18">
        <v>7630</v>
      </c>
      <c r="H118" s="18">
        <v>1104192</v>
      </c>
    </row>
    <row r="119">
      <c r="A119" s="10" t="s">
        <v>657</v>
      </c>
      <c r="B119" s="11" t="s">
        <v>566</v>
      </c>
      <c r="C119" s="18">
        <v>1</v>
      </c>
      <c r="D119" s="18">
        <v>42027</v>
      </c>
      <c r="E119" s="18">
        <v>16527</v>
      </c>
      <c r="F119" s="18">
        <v>5500</v>
      </c>
      <c r="G119" s="18">
        <v>20000</v>
      </c>
      <c r="H119" s="18">
        <v>504324</v>
      </c>
    </row>
    <row r="120">
      <c r="A120" s="10" t="s">
        <v>657</v>
      </c>
      <c r="B120" s="11" t="s">
        <v>566</v>
      </c>
      <c r="C120" s="18">
        <v>1</v>
      </c>
      <c r="D120" s="18">
        <v>47053.75</v>
      </c>
      <c r="E120" s="18">
        <v>20553.75</v>
      </c>
      <c r="F120" s="18">
        <v>6500</v>
      </c>
      <c r="G120" s="18">
        <v>20000</v>
      </c>
      <c r="H120" s="18">
        <v>564645</v>
      </c>
    </row>
    <row r="121">
      <c r="A121" s="10" t="s">
        <v>658</v>
      </c>
      <c r="B121" s="11" t="s">
        <v>479</v>
      </c>
      <c r="C121" s="18">
        <v>2</v>
      </c>
      <c r="D121" s="18">
        <v>63163.95</v>
      </c>
      <c r="E121" s="18">
        <v>13660</v>
      </c>
      <c r="F121" s="18">
        <v>29503.95</v>
      </c>
      <c r="G121" s="18">
        <v>20000</v>
      </c>
      <c r="H121" s="18">
        <v>1515934.8</v>
      </c>
    </row>
    <row r="122">
      <c r="A122" s="10" t="s">
        <v>659</v>
      </c>
      <c r="B122" s="11" t="s">
        <v>479</v>
      </c>
      <c r="C122" s="18">
        <v>1</v>
      </c>
      <c r="D122" s="18">
        <v>67534.26</v>
      </c>
      <c r="E122" s="18">
        <v>25382.5</v>
      </c>
      <c r="F122" s="18">
        <v>22151.76</v>
      </c>
      <c r="G122" s="18">
        <v>20000</v>
      </c>
      <c r="H122" s="18">
        <v>810411.12</v>
      </c>
    </row>
    <row r="123">
      <c r="A123" s="10" t="s">
        <v>660</v>
      </c>
      <c r="B123" s="11" t="s">
        <v>479</v>
      </c>
      <c r="C123" s="18">
        <v>4</v>
      </c>
      <c r="D123" s="18">
        <v>68538.97</v>
      </c>
      <c r="E123" s="18">
        <v>23075</v>
      </c>
      <c r="F123" s="18">
        <v>23463.97</v>
      </c>
      <c r="G123" s="18">
        <v>22000</v>
      </c>
      <c r="H123" s="18">
        <v>3289870.56</v>
      </c>
    </row>
    <row r="124">
      <c r="A124" s="10" t="s">
        <v>661</v>
      </c>
      <c r="B124" s="11" t="s">
        <v>479</v>
      </c>
      <c r="C124" s="18">
        <v>5</v>
      </c>
      <c r="D124" s="18">
        <v>62081.2855</v>
      </c>
      <c r="E124" s="18">
        <v>23075</v>
      </c>
      <c r="F124" s="18">
        <v>22105.54</v>
      </c>
      <c r="G124" s="18">
        <v>16900.7455</v>
      </c>
      <c r="H124" s="18">
        <v>3724877.13</v>
      </c>
    </row>
    <row r="125">
      <c r="A125" s="10" t="s">
        <v>662</v>
      </c>
      <c r="B125" s="11" t="s">
        <v>479</v>
      </c>
      <c r="C125" s="18">
        <v>1</v>
      </c>
      <c r="D125" s="18">
        <v>70146.64</v>
      </c>
      <c r="E125" s="18">
        <v>23628</v>
      </c>
      <c r="F125" s="18">
        <v>26518.64</v>
      </c>
      <c r="G125" s="18">
        <v>20000</v>
      </c>
      <c r="H125" s="18">
        <v>841759.68</v>
      </c>
    </row>
    <row r="126">
      <c r="A126" s="10" t="s">
        <v>663</v>
      </c>
      <c r="B126" s="11" t="s">
        <v>479</v>
      </c>
      <c r="C126" s="18">
        <v>1</v>
      </c>
      <c r="D126" s="18">
        <v>65309.3</v>
      </c>
      <c r="E126" s="18">
        <v>21630</v>
      </c>
      <c r="F126" s="18">
        <v>21679.3</v>
      </c>
      <c r="G126" s="18">
        <v>22000</v>
      </c>
      <c r="H126" s="18">
        <v>783711.6</v>
      </c>
    </row>
    <row r="127">
      <c r="A127" s="10" t="s">
        <v>664</v>
      </c>
      <c r="B127" s="11" t="s">
        <v>479</v>
      </c>
      <c r="C127" s="18">
        <v>1</v>
      </c>
      <c r="D127" s="18">
        <v>65869.2</v>
      </c>
      <c r="E127" s="18">
        <v>22176</v>
      </c>
      <c r="F127" s="18">
        <v>21693.2</v>
      </c>
      <c r="G127" s="18">
        <v>22000</v>
      </c>
      <c r="H127" s="18">
        <v>790430.4</v>
      </c>
    </row>
    <row r="128">
      <c r="A128" s="10" t="s">
        <v>665</v>
      </c>
      <c r="B128" s="11" t="s">
        <v>666</v>
      </c>
      <c r="C128" s="18">
        <v>2</v>
      </c>
      <c r="D128" s="18">
        <v>59990</v>
      </c>
      <c r="E128" s="18">
        <v>26075</v>
      </c>
      <c r="F128" s="18">
        <v>23915</v>
      </c>
      <c r="G128" s="18">
        <v>10000</v>
      </c>
      <c r="H128" s="18">
        <v>1439760</v>
      </c>
    </row>
    <row r="129">
      <c r="A129" s="10" t="s">
        <v>476</v>
      </c>
      <c r="B129" s="11" t="s">
        <v>477</v>
      </c>
      <c r="C129" s="18">
        <v>16</v>
      </c>
      <c r="D129" s="18">
        <v>57756.14</v>
      </c>
      <c r="E129" s="18">
        <v>24805</v>
      </c>
      <c r="F129" s="18">
        <v>2118.64</v>
      </c>
      <c r="G129" s="18">
        <v>30832.5</v>
      </c>
      <c r="H129" s="18">
        <v>11089178.88</v>
      </c>
    </row>
    <row r="130">
      <c r="A130" s="10" t="s">
        <v>667</v>
      </c>
      <c r="B130" s="11" t="s">
        <v>668</v>
      </c>
      <c r="C130" s="18">
        <v>21</v>
      </c>
      <c r="D130" s="18">
        <v>64004.7919</v>
      </c>
      <c r="E130" s="18">
        <v>24039.75</v>
      </c>
      <c r="F130" s="18">
        <v>24465.0419</v>
      </c>
      <c r="G130" s="18">
        <v>15500</v>
      </c>
      <c r="H130" s="18">
        <v>16129207.56</v>
      </c>
    </row>
    <row r="131">
      <c r="A131" s="10" t="s">
        <v>669</v>
      </c>
      <c r="B131" s="11" t="s">
        <v>670</v>
      </c>
      <c r="C131" s="18">
        <v>18</v>
      </c>
      <c r="D131" s="18">
        <v>64986.12384</v>
      </c>
      <c r="E131" s="18">
        <v>26475</v>
      </c>
      <c r="F131" s="18">
        <v>23311.12384</v>
      </c>
      <c r="G131" s="18">
        <v>15200</v>
      </c>
      <c r="H131" s="18">
        <v>14037002.75</v>
      </c>
    </row>
    <row r="132">
      <c r="A132" s="10" t="s">
        <v>671</v>
      </c>
      <c r="B132" s="11" t="s">
        <v>672</v>
      </c>
      <c r="C132" s="18">
        <v>19</v>
      </c>
      <c r="D132" s="18">
        <v>62418.73</v>
      </c>
      <c r="E132" s="18">
        <v>25651.5</v>
      </c>
      <c r="F132" s="18">
        <v>20567.23</v>
      </c>
      <c r="G132" s="18">
        <v>16200</v>
      </c>
      <c r="H132" s="18">
        <v>14231470.44</v>
      </c>
    </row>
    <row r="133">
      <c r="A133" s="10" t="s">
        <v>673</v>
      </c>
      <c r="B133" s="11" t="s">
        <v>666</v>
      </c>
      <c r="C133" s="18">
        <v>2</v>
      </c>
      <c r="D133" s="18">
        <v>59232</v>
      </c>
      <c r="E133" s="18">
        <v>22605</v>
      </c>
      <c r="F133" s="18">
        <v>25027</v>
      </c>
      <c r="G133" s="18">
        <v>11600</v>
      </c>
      <c r="H133" s="18">
        <v>1421568</v>
      </c>
    </row>
    <row r="134">
      <c r="A134" s="10" t="s">
        <v>674</v>
      </c>
      <c r="B134" s="11" t="s">
        <v>675</v>
      </c>
      <c r="C134" s="18">
        <v>3</v>
      </c>
      <c r="D134" s="18">
        <v>57589.25</v>
      </c>
      <c r="E134" s="18">
        <v>21903</v>
      </c>
      <c r="F134" s="18">
        <v>24586.25</v>
      </c>
      <c r="G134" s="18">
        <v>11100</v>
      </c>
      <c r="H134" s="18">
        <v>2073213</v>
      </c>
    </row>
    <row r="135">
      <c r="A135" s="10" t="s">
        <v>676</v>
      </c>
      <c r="B135" s="11" t="s">
        <v>672</v>
      </c>
      <c r="C135" s="18">
        <v>7</v>
      </c>
      <c r="D135" s="18">
        <v>60285.73</v>
      </c>
      <c r="E135" s="18">
        <v>30537.5</v>
      </c>
      <c r="F135" s="18">
        <v>19648.23</v>
      </c>
      <c r="G135" s="18">
        <v>10100</v>
      </c>
      <c r="H135" s="18">
        <v>5064001.32</v>
      </c>
    </row>
    <row r="136">
      <c r="A136" s="10" t="s">
        <v>677</v>
      </c>
      <c r="B136" s="11" t="s">
        <v>678</v>
      </c>
      <c r="C136" s="18">
        <v>2</v>
      </c>
      <c r="D136" s="18">
        <v>56124.18</v>
      </c>
      <c r="E136" s="18">
        <v>20660</v>
      </c>
      <c r="F136" s="18">
        <v>23364.18</v>
      </c>
      <c r="G136" s="18">
        <v>12100</v>
      </c>
      <c r="H136" s="18">
        <v>1346980.32</v>
      </c>
    </row>
    <row r="137">
      <c r="A137" s="10" t="s">
        <v>679</v>
      </c>
      <c r="B137" s="11" t="s">
        <v>680</v>
      </c>
      <c r="C137" s="18">
        <v>2</v>
      </c>
      <c r="D137" s="18">
        <v>55680.19</v>
      </c>
      <c r="E137" s="18">
        <v>20013</v>
      </c>
      <c r="F137" s="18">
        <v>23567.19</v>
      </c>
      <c r="G137" s="18">
        <v>12100</v>
      </c>
      <c r="H137" s="18">
        <v>1336324.56</v>
      </c>
    </row>
    <row r="138">
      <c r="A138" s="10" t="s">
        <v>681</v>
      </c>
      <c r="B138" s="11" t="s">
        <v>682</v>
      </c>
      <c r="C138" s="18">
        <v>2</v>
      </c>
      <c r="D138" s="18">
        <v>63860.68708</v>
      </c>
      <c r="E138" s="18">
        <v>29766</v>
      </c>
      <c r="F138" s="18">
        <v>19632.78</v>
      </c>
      <c r="G138" s="18">
        <v>14461.90708</v>
      </c>
      <c r="H138" s="18">
        <v>1532656.49</v>
      </c>
    </row>
    <row r="139">
      <c r="A139" s="10" t="s">
        <v>683</v>
      </c>
      <c r="B139" s="11" t="s">
        <v>675</v>
      </c>
      <c r="C139" s="18">
        <v>2</v>
      </c>
      <c r="D139" s="18">
        <v>63724.88</v>
      </c>
      <c r="E139" s="18">
        <v>21215</v>
      </c>
      <c r="F139" s="18">
        <v>27564</v>
      </c>
      <c r="G139" s="18">
        <v>14945.88</v>
      </c>
      <c r="H139" s="18">
        <v>1529397.12</v>
      </c>
    </row>
    <row r="140">
      <c r="A140" s="10" t="s">
        <v>684</v>
      </c>
      <c r="B140" s="11" t="s">
        <v>685</v>
      </c>
      <c r="C140" s="18">
        <v>3</v>
      </c>
      <c r="D140" s="18">
        <v>65495</v>
      </c>
      <c r="E140" s="18">
        <v>15697.5</v>
      </c>
      <c r="F140" s="18">
        <v>32697.5</v>
      </c>
      <c r="G140" s="18">
        <v>17100</v>
      </c>
      <c r="H140" s="18">
        <v>2357820</v>
      </c>
    </row>
    <row r="141">
      <c r="A141" s="10" t="s">
        <v>686</v>
      </c>
      <c r="B141" s="11" t="s">
        <v>687</v>
      </c>
      <c r="C141" s="18">
        <v>2</v>
      </c>
      <c r="D141" s="18">
        <v>52177</v>
      </c>
      <c r="E141" s="18">
        <v>17045</v>
      </c>
      <c r="F141" s="18">
        <v>19632</v>
      </c>
      <c r="G141" s="18">
        <v>15500</v>
      </c>
      <c r="H141" s="18">
        <v>1252248</v>
      </c>
    </row>
    <row r="142">
      <c r="A142" s="10" t="s">
        <v>688</v>
      </c>
      <c r="B142" s="11" t="s">
        <v>666</v>
      </c>
      <c r="C142" s="18">
        <v>1</v>
      </c>
      <c r="D142" s="18">
        <v>59948.4083</v>
      </c>
      <c r="E142" s="18">
        <v>21089.25</v>
      </c>
      <c r="F142" s="18">
        <v>24359.1583</v>
      </c>
      <c r="G142" s="18">
        <v>14500</v>
      </c>
      <c r="H142" s="18">
        <v>719380.9</v>
      </c>
    </row>
    <row r="143">
      <c r="A143" s="10" t="s">
        <v>689</v>
      </c>
      <c r="B143" s="11" t="s">
        <v>690</v>
      </c>
      <c r="C143" s="18">
        <v>1</v>
      </c>
      <c r="D143" s="18">
        <v>61275.3</v>
      </c>
      <c r="E143" s="18">
        <v>18396</v>
      </c>
      <c r="F143" s="18">
        <v>23000</v>
      </c>
      <c r="G143" s="18">
        <v>19879.3</v>
      </c>
      <c r="H143" s="18">
        <v>735303.6</v>
      </c>
    </row>
    <row r="144">
      <c r="A144" s="10" t="s">
        <v>116</v>
      </c>
      <c r="B144" s="11" t="s">
        <v>675</v>
      </c>
      <c r="C144" s="18">
        <v>1</v>
      </c>
      <c r="D144" s="18">
        <v>61812.023</v>
      </c>
      <c r="E144" s="18">
        <v>25458</v>
      </c>
      <c r="F144" s="18">
        <v>20354</v>
      </c>
      <c r="G144" s="18">
        <v>16000.023</v>
      </c>
      <c r="H144" s="18">
        <v>741744.28</v>
      </c>
    </row>
    <row r="145" ht="25" customHeight="1">
      <c r="A145" s="26" t="s">
        <v>482</v>
      </c>
      <c r="B145" s="26"/>
      <c r="C145" s="22" t="s">
        <v>376</v>
      </c>
      <c r="D145" s="22">
        <f>SUBTOTAL(9,D23:D144)</f>
      </c>
      <c r="E145" s="22" t="s">
        <v>376</v>
      </c>
      <c r="F145" s="22" t="s">
        <v>376</v>
      </c>
      <c r="G145" s="22" t="s">
        <v>376</v>
      </c>
      <c r="H145" s="22">
        <f>SUBTOTAL(9,H23:H144)</f>
      </c>
    </row>
    <row r="146" ht="25" customHeight="1">
</row>
    <row r="147" ht="25" customHeight="1">
      <c r="A147" s="23" t="s">
        <v>456</v>
      </c>
      <c r="B147" s="23"/>
      <c r="C147" s="24" t="s">
        <v>113</v>
      </c>
      <c r="D147" s="24"/>
      <c r="E147" s="24"/>
      <c r="F147" s="24"/>
      <c r="G147" s="24"/>
      <c r="H147" s="24"/>
    </row>
    <row r="148" ht="25" customHeight="1">
      <c r="A148" s="23" t="s">
        <v>457</v>
      </c>
      <c r="B148" s="23"/>
      <c r="C148" s="24" t="s">
        <v>691</v>
      </c>
      <c r="D148" s="24"/>
      <c r="E148" s="24"/>
      <c r="F148" s="24"/>
      <c r="G148" s="24"/>
      <c r="H148" s="24"/>
    </row>
    <row r="149" ht="25" customHeight="1">
      <c r="A149" s="6" t="s">
        <v>459</v>
      </c>
      <c r="B149" s="6"/>
      <c r="C149" s="6"/>
      <c r="D149" s="6"/>
      <c r="E149" s="6"/>
      <c r="F149" s="6"/>
      <c r="G149" s="6"/>
      <c r="H149" s="6"/>
    </row>
    <row r="150" ht="25" customHeight="1">
</row>
    <row r="151" ht="50" customHeight="1">
      <c r="A151" s="10" t="s">
        <v>367</v>
      </c>
      <c r="B151" s="10" t="s">
        <v>460</v>
      </c>
      <c r="C151" s="10" t="s">
        <v>461</v>
      </c>
      <c r="D151" s="10" t="s">
        <v>462</v>
      </c>
      <c r="E151" s="10"/>
      <c r="F151" s="10"/>
      <c r="G151" s="10"/>
      <c r="H151" s="10" t="s">
        <v>463</v>
      </c>
    </row>
    <row r="152" ht="50" customHeight="1">
      <c r="A152" s="10"/>
      <c r="B152" s="10"/>
      <c r="C152" s="10"/>
      <c r="D152" s="10" t="s">
        <v>464</v>
      </c>
      <c r="E152" s="10" t="s">
        <v>465</v>
      </c>
      <c r="F152" s="10"/>
      <c r="G152" s="10"/>
      <c r="H152" s="10"/>
    </row>
    <row r="153" ht="50" customHeight="1">
      <c r="A153" s="10"/>
      <c r="B153" s="10"/>
      <c r="C153" s="10"/>
      <c r="D153" s="10"/>
      <c r="E153" s="10" t="s">
        <v>466</v>
      </c>
      <c r="F153" s="10" t="s">
        <v>467</v>
      </c>
      <c r="G153" s="10" t="s">
        <v>468</v>
      </c>
      <c r="H153" s="10"/>
    </row>
    <row r="154" ht="25" customHeight="1">
      <c r="A154" s="10" t="s">
        <v>373</v>
      </c>
      <c r="B154" s="10" t="s">
        <v>469</v>
      </c>
      <c r="C154" s="10" t="s">
        <v>470</v>
      </c>
      <c r="D154" s="10" t="s">
        <v>471</v>
      </c>
      <c r="E154" s="10" t="s">
        <v>472</v>
      </c>
      <c r="F154" s="10" t="s">
        <v>473</v>
      </c>
      <c r="G154" s="10" t="s">
        <v>474</v>
      </c>
      <c r="H154" s="10" t="s">
        <v>475</v>
      </c>
    </row>
    <row r="155">
      <c r="A155" s="10" t="s">
        <v>469</v>
      </c>
      <c r="B155" s="11" t="s">
        <v>485</v>
      </c>
      <c r="C155" s="18">
        <v>1</v>
      </c>
      <c r="D155" s="18">
        <v>22000</v>
      </c>
      <c r="E155" s="18">
        <v>0</v>
      </c>
      <c r="F155" s="18">
        <v>10000</v>
      </c>
      <c r="G155" s="18">
        <v>12000</v>
      </c>
      <c r="H155" s="18">
        <v>264000</v>
      </c>
    </row>
    <row r="156">
      <c r="A156" s="10" t="s">
        <v>470</v>
      </c>
      <c r="B156" s="11" t="s">
        <v>486</v>
      </c>
      <c r="C156" s="18">
        <v>1</v>
      </c>
      <c r="D156" s="18">
        <v>15950</v>
      </c>
      <c r="E156" s="18">
        <v>0</v>
      </c>
      <c r="F156" s="18">
        <v>8950</v>
      </c>
      <c r="G156" s="18">
        <v>7000</v>
      </c>
      <c r="H156" s="18">
        <v>191400</v>
      </c>
    </row>
    <row r="157">
      <c r="A157" s="10" t="s">
        <v>472</v>
      </c>
      <c r="B157" s="11" t="s">
        <v>488</v>
      </c>
      <c r="C157" s="18">
        <v>1</v>
      </c>
      <c r="D157" s="18">
        <v>10000</v>
      </c>
      <c r="E157" s="18">
        <v>0</v>
      </c>
      <c r="F157" s="18">
        <v>0</v>
      </c>
      <c r="G157" s="18">
        <v>10000</v>
      </c>
      <c r="H157" s="18">
        <v>120000</v>
      </c>
    </row>
    <row r="158">
      <c r="A158" s="10" t="s">
        <v>474</v>
      </c>
      <c r="B158" s="11" t="s">
        <v>489</v>
      </c>
      <c r="C158" s="18">
        <v>1</v>
      </c>
      <c r="D158" s="18">
        <v>16800</v>
      </c>
      <c r="E158" s="18">
        <v>0</v>
      </c>
      <c r="F158" s="18">
        <v>14800</v>
      </c>
      <c r="G158" s="18">
        <v>2000</v>
      </c>
      <c r="H158" s="18">
        <v>201600</v>
      </c>
    </row>
    <row r="159">
      <c r="A159" s="10" t="s">
        <v>475</v>
      </c>
      <c r="B159" s="11" t="s">
        <v>490</v>
      </c>
      <c r="C159" s="18">
        <v>1</v>
      </c>
      <c r="D159" s="18">
        <v>5000</v>
      </c>
      <c r="E159" s="18">
        <v>0</v>
      </c>
      <c r="F159" s="18">
        <v>0</v>
      </c>
      <c r="G159" s="18">
        <v>5000</v>
      </c>
      <c r="H159" s="18">
        <v>60000</v>
      </c>
    </row>
    <row r="160">
      <c r="A160" s="10" t="s">
        <v>491</v>
      </c>
      <c r="B160" s="11" t="s">
        <v>492</v>
      </c>
      <c r="C160" s="18">
        <v>1</v>
      </c>
      <c r="D160" s="18">
        <v>8000</v>
      </c>
      <c r="E160" s="18">
        <v>0</v>
      </c>
      <c r="F160" s="18">
        <v>0</v>
      </c>
      <c r="G160" s="18">
        <v>8000</v>
      </c>
      <c r="H160" s="18">
        <v>96000</v>
      </c>
    </row>
    <row r="161">
      <c r="A161" s="10" t="s">
        <v>493</v>
      </c>
      <c r="B161" s="11" t="s">
        <v>494</v>
      </c>
      <c r="C161" s="18">
        <v>1</v>
      </c>
      <c r="D161" s="18">
        <v>2000</v>
      </c>
      <c r="E161" s="18">
        <v>0</v>
      </c>
      <c r="F161" s="18">
        <v>0</v>
      </c>
      <c r="G161" s="18">
        <v>2000</v>
      </c>
      <c r="H161" s="18">
        <v>2000</v>
      </c>
    </row>
    <row r="162">
      <c r="A162" s="10" t="s">
        <v>495</v>
      </c>
      <c r="B162" s="11" t="s">
        <v>496</v>
      </c>
      <c r="C162" s="18">
        <v>1</v>
      </c>
      <c r="D162" s="18">
        <v>7000</v>
      </c>
      <c r="E162" s="18">
        <v>0</v>
      </c>
      <c r="F162" s="18">
        <v>0</v>
      </c>
      <c r="G162" s="18">
        <v>7000</v>
      </c>
      <c r="H162" s="18">
        <v>84000</v>
      </c>
    </row>
    <row r="163">
      <c r="A163" s="10" t="s">
        <v>545</v>
      </c>
      <c r="B163" s="11" t="s">
        <v>546</v>
      </c>
      <c r="C163" s="18">
        <v>1</v>
      </c>
      <c r="D163" s="18">
        <v>8000</v>
      </c>
      <c r="E163" s="18">
        <v>0</v>
      </c>
      <c r="F163" s="18">
        <v>0</v>
      </c>
      <c r="G163" s="18">
        <v>8000</v>
      </c>
      <c r="H163" s="18">
        <v>96000</v>
      </c>
    </row>
    <row r="164">
      <c r="A164" s="10" t="s">
        <v>557</v>
      </c>
      <c r="B164" s="11" t="s">
        <v>558</v>
      </c>
      <c r="C164" s="18">
        <v>1</v>
      </c>
      <c r="D164" s="18">
        <v>15000</v>
      </c>
      <c r="E164" s="18">
        <v>0</v>
      </c>
      <c r="F164" s="18">
        <v>15000</v>
      </c>
      <c r="G164" s="18">
        <v>0</v>
      </c>
      <c r="H164" s="18">
        <v>180000</v>
      </c>
    </row>
    <row r="165">
      <c r="A165" s="10" t="s">
        <v>569</v>
      </c>
      <c r="B165" s="11" t="s">
        <v>570</v>
      </c>
      <c r="C165" s="18">
        <v>2</v>
      </c>
      <c r="D165" s="18">
        <v>2000</v>
      </c>
      <c r="E165" s="18">
        <v>0</v>
      </c>
      <c r="F165" s="18">
        <v>0</v>
      </c>
      <c r="G165" s="18">
        <v>2000</v>
      </c>
      <c r="H165" s="18">
        <v>48000</v>
      </c>
    </row>
    <row r="166">
      <c r="A166" s="10" t="s">
        <v>571</v>
      </c>
      <c r="B166" s="11" t="s">
        <v>572</v>
      </c>
      <c r="C166" s="18">
        <v>2</v>
      </c>
      <c r="D166" s="18">
        <v>2000</v>
      </c>
      <c r="E166" s="18">
        <v>0</v>
      </c>
      <c r="F166" s="18">
        <v>0</v>
      </c>
      <c r="G166" s="18">
        <v>2000</v>
      </c>
      <c r="H166" s="18">
        <v>48000</v>
      </c>
    </row>
    <row r="167">
      <c r="A167" s="10" t="s">
        <v>573</v>
      </c>
      <c r="B167" s="11" t="s">
        <v>574</v>
      </c>
      <c r="C167" s="18">
        <v>4</v>
      </c>
      <c r="D167" s="18">
        <v>1500</v>
      </c>
      <c r="E167" s="18">
        <v>0</v>
      </c>
      <c r="F167" s="18">
        <v>0</v>
      </c>
      <c r="G167" s="18">
        <v>1500</v>
      </c>
      <c r="H167" s="18">
        <v>72000</v>
      </c>
    </row>
    <row r="168">
      <c r="A168" s="10" t="s">
        <v>593</v>
      </c>
      <c r="B168" s="11" t="s">
        <v>594</v>
      </c>
      <c r="C168" s="18">
        <v>5</v>
      </c>
      <c r="D168" s="18">
        <v>5000</v>
      </c>
      <c r="E168" s="18">
        <v>0</v>
      </c>
      <c r="F168" s="18">
        <v>0</v>
      </c>
      <c r="G168" s="18">
        <v>5000</v>
      </c>
      <c r="H168" s="18">
        <v>300000</v>
      </c>
    </row>
    <row r="169">
      <c r="A169" s="10" t="s">
        <v>346</v>
      </c>
      <c r="B169" s="11" t="s">
        <v>619</v>
      </c>
      <c r="C169" s="18">
        <v>1</v>
      </c>
      <c r="D169" s="18">
        <v>15500</v>
      </c>
      <c r="E169" s="18">
        <v>0</v>
      </c>
      <c r="F169" s="18">
        <v>10500</v>
      </c>
      <c r="G169" s="18">
        <v>5000</v>
      </c>
      <c r="H169" s="18">
        <v>186000</v>
      </c>
    </row>
    <row r="170">
      <c r="A170" s="10" t="s">
        <v>620</v>
      </c>
      <c r="B170" s="11" t="s">
        <v>621</v>
      </c>
      <c r="C170" s="18">
        <v>1</v>
      </c>
      <c r="D170" s="18">
        <v>6555</v>
      </c>
      <c r="E170" s="18">
        <v>0</v>
      </c>
      <c r="F170" s="18">
        <v>6555</v>
      </c>
      <c r="G170" s="18">
        <v>0</v>
      </c>
      <c r="H170" s="18">
        <v>78660</v>
      </c>
    </row>
    <row r="171">
      <c r="A171" s="10" t="s">
        <v>622</v>
      </c>
      <c r="B171" s="11" t="s">
        <v>623</v>
      </c>
      <c r="C171" s="18">
        <v>1</v>
      </c>
      <c r="D171" s="18">
        <v>6000</v>
      </c>
      <c r="E171" s="18">
        <v>0</v>
      </c>
      <c r="F171" s="18">
        <v>0</v>
      </c>
      <c r="G171" s="18">
        <v>6000</v>
      </c>
      <c r="H171" s="18">
        <v>72000</v>
      </c>
    </row>
    <row r="172">
      <c r="A172" s="10" t="s">
        <v>624</v>
      </c>
      <c r="B172" s="11" t="s">
        <v>625</v>
      </c>
      <c r="C172" s="18">
        <v>1</v>
      </c>
      <c r="D172" s="18">
        <v>22560</v>
      </c>
      <c r="E172" s="18">
        <v>0</v>
      </c>
      <c r="F172" s="18">
        <v>20560</v>
      </c>
      <c r="G172" s="18">
        <v>2000</v>
      </c>
      <c r="H172" s="18">
        <v>270720</v>
      </c>
    </row>
    <row r="173">
      <c r="A173" s="10" t="s">
        <v>161</v>
      </c>
      <c r="B173" s="11" t="s">
        <v>692</v>
      </c>
      <c r="C173" s="18">
        <v>4</v>
      </c>
      <c r="D173" s="18">
        <v>37382.5</v>
      </c>
      <c r="E173" s="18">
        <v>23075</v>
      </c>
      <c r="F173" s="18">
        <v>5307.5</v>
      </c>
      <c r="G173" s="18">
        <v>9000</v>
      </c>
      <c r="H173" s="18">
        <v>1794360</v>
      </c>
    </row>
    <row r="174">
      <c r="A174" s="10" t="s">
        <v>634</v>
      </c>
      <c r="B174" s="11" t="s">
        <v>635</v>
      </c>
      <c r="C174" s="18">
        <v>.5</v>
      </c>
      <c r="D174" s="18">
        <v>5000</v>
      </c>
      <c r="E174" s="18">
        <v>0</v>
      </c>
      <c r="F174" s="18">
        <v>0</v>
      </c>
      <c r="G174" s="18">
        <v>5000</v>
      </c>
      <c r="H174" s="18">
        <v>30000</v>
      </c>
    </row>
    <row r="175">
      <c r="A175" s="10" t="s">
        <v>636</v>
      </c>
      <c r="B175" s="11" t="s">
        <v>637</v>
      </c>
      <c r="C175" s="18">
        <v>1</v>
      </c>
      <c r="D175" s="18">
        <v>13949</v>
      </c>
      <c r="E175" s="18">
        <v>0</v>
      </c>
      <c r="F175" s="18">
        <v>10949</v>
      </c>
      <c r="G175" s="18">
        <v>3000</v>
      </c>
      <c r="H175" s="18">
        <v>167388</v>
      </c>
    </row>
    <row r="176">
      <c r="A176" s="10" t="s">
        <v>638</v>
      </c>
      <c r="B176" s="11" t="s">
        <v>639</v>
      </c>
      <c r="C176" s="18">
        <v>.5</v>
      </c>
      <c r="D176" s="18">
        <v>7000</v>
      </c>
      <c r="E176" s="18">
        <v>0</v>
      </c>
      <c r="F176" s="18">
        <v>0</v>
      </c>
      <c r="G176" s="18">
        <v>7000</v>
      </c>
      <c r="H176" s="18">
        <v>42000</v>
      </c>
    </row>
    <row r="177">
      <c r="A177" s="10" t="s">
        <v>645</v>
      </c>
      <c r="B177" s="11" t="s">
        <v>646</v>
      </c>
      <c r="C177" s="18">
        <v>1</v>
      </c>
      <c r="D177" s="18">
        <v>10000</v>
      </c>
      <c r="E177" s="18">
        <v>0</v>
      </c>
      <c r="F177" s="18">
        <v>0</v>
      </c>
      <c r="G177" s="18">
        <v>10000</v>
      </c>
      <c r="H177" s="18">
        <v>120000</v>
      </c>
    </row>
    <row r="178">
      <c r="A178" s="10" t="s">
        <v>693</v>
      </c>
      <c r="B178" s="11" t="s">
        <v>694</v>
      </c>
      <c r="C178" s="18">
        <v>1</v>
      </c>
      <c r="D178" s="18">
        <v>33725</v>
      </c>
      <c r="E178" s="18">
        <v>23375</v>
      </c>
      <c r="F178" s="18">
        <v>10350</v>
      </c>
      <c r="G178" s="18">
        <v>0</v>
      </c>
      <c r="H178" s="18">
        <v>404700</v>
      </c>
    </row>
    <row r="179">
      <c r="A179" s="10" t="s">
        <v>695</v>
      </c>
      <c r="B179" s="11" t="s">
        <v>696</v>
      </c>
      <c r="C179" s="18">
        <v>1</v>
      </c>
      <c r="D179" s="18">
        <v>30500</v>
      </c>
      <c r="E179" s="18">
        <v>10000</v>
      </c>
      <c r="F179" s="18">
        <v>10500</v>
      </c>
      <c r="G179" s="18">
        <v>10000</v>
      </c>
      <c r="H179" s="18">
        <v>366000</v>
      </c>
    </row>
    <row r="180">
      <c r="A180" s="10" t="s">
        <v>697</v>
      </c>
      <c r="B180" s="11" t="s">
        <v>698</v>
      </c>
      <c r="C180" s="18">
        <v>1</v>
      </c>
      <c r="D180" s="18">
        <v>30540</v>
      </c>
      <c r="E180" s="18">
        <v>24540</v>
      </c>
      <c r="F180" s="18">
        <v>0</v>
      </c>
      <c r="G180" s="18">
        <v>6000</v>
      </c>
      <c r="H180" s="18">
        <v>366480</v>
      </c>
    </row>
    <row r="181">
      <c r="A181" s="10" t="s">
        <v>699</v>
      </c>
      <c r="B181" s="11" t="s">
        <v>700</v>
      </c>
      <c r="C181" s="18">
        <v>1</v>
      </c>
      <c r="D181" s="18">
        <v>30530</v>
      </c>
      <c r="E181" s="18">
        <v>21530</v>
      </c>
      <c r="F181" s="18">
        <v>4000</v>
      </c>
      <c r="G181" s="18">
        <v>5000</v>
      </c>
      <c r="H181" s="18">
        <v>366360</v>
      </c>
    </row>
    <row r="182">
      <c r="A182" s="10" t="s">
        <v>701</v>
      </c>
      <c r="B182" s="11" t="s">
        <v>702</v>
      </c>
      <c r="C182" s="18">
        <v>1</v>
      </c>
      <c r="D182" s="18">
        <v>26530</v>
      </c>
      <c r="E182" s="18">
        <v>21530</v>
      </c>
      <c r="F182" s="18">
        <v>0</v>
      </c>
      <c r="G182" s="18">
        <v>5000</v>
      </c>
      <c r="H182" s="18">
        <v>318360</v>
      </c>
    </row>
    <row r="183">
      <c r="A183" s="10" t="s">
        <v>703</v>
      </c>
      <c r="B183" s="11" t="s">
        <v>704</v>
      </c>
      <c r="C183" s="18">
        <v>1</v>
      </c>
      <c r="D183" s="18">
        <v>30530</v>
      </c>
      <c r="E183" s="18">
        <v>21530</v>
      </c>
      <c r="F183" s="18">
        <v>0</v>
      </c>
      <c r="G183" s="18">
        <v>9000</v>
      </c>
      <c r="H183" s="18">
        <v>366360</v>
      </c>
    </row>
    <row r="184">
      <c r="A184" s="10" t="s">
        <v>705</v>
      </c>
      <c r="B184" s="11" t="s">
        <v>706</v>
      </c>
      <c r="C184" s="18">
        <v>1</v>
      </c>
      <c r="D184" s="18">
        <v>35393.333</v>
      </c>
      <c r="E184" s="18">
        <v>19060</v>
      </c>
      <c r="F184" s="18">
        <v>3500</v>
      </c>
      <c r="G184" s="18">
        <v>12833.333</v>
      </c>
      <c r="H184" s="18">
        <v>424720</v>
      </c>
    </row>
    <row r="185">
      <c r="A185" s="10" t="s">
        <v>707</v>
      </c>
      <c r="B185" s="11" t="s">
        <v>708</v>
      </c>
      <c r="C185" s="18">
        <v>1</v>
      </c>
      <c r="D185" s="18">
        <v>23000</v>
      </c>
      <c r="E185" s="18">
        <v>18000</v>
      </c>
      <c r="F185" s="18">
        <v>5000</v>
      </c>
      <c r="G185" s="18">
        <v>0</v>
      </c>
      <c r="H185" s="18">
        <v>276000</v>
      </c>
    </row>
    <row r="186">
      <c r="A186" s="10" t="s">
        <v>709</v>
      </c>
      <c r="B186" s="11" t="s">
        <v>710</v>
      </c>
      <c r="C186" s="18">
        <v>1</v>
      </c>
      <c r="D186" s="18">
        <v>23575</v>
      </c>
      <c r="E186" s="18">
        <v>19575</v>
      </c>
      <c r="F186" s="18">
        <v>3000</v>
      </c>
      <c r="G186" s="18">
        <v>1000</v>
      </c>
      <c r="H186" s="18">
        <v>282900</v>
      </c>
    </row>
    <row r="187">
      <c r="A187" s="10" t="s">
        <v>711</v>
      </c>
      <c r="B187" s="11" t="s">
        <v>712</v>
      </c>
      <c r="C187" s="18">
        <v>1</v>
      </c>
      <c r="D187" s="18">
        <v>15595</v>
      </c>
      <c r="E187" s="18">
        <v>15595</v>
      </c>
      <c r="F187" s="18">
        <v>0</v>
      </c>
      <c r="G187" s="18">
        <v>0</v>
      </c>
      <c r="H187" s="18">
        <v>187140</v>
      </c>
    </row>
    <row r="188">
      <c r="A188" s="10" t="s">
        <v>713</v>
      </c>
      <c r="B188" s="11" t="s">
        <v>714</v>
      </c>
      <c r="C188" s="18">
        <v>1</v>
      </c>
      <c r="D188" s="18">
        <v>20595</v>
      </c>
      <c r="E188" s="18">
        <v>15595</v>
      </c>
      <c r="F188" s="18">
        <v>0</v>
      </c>
      <c r="G188" s="18">
        <v>5000</v>
      </c>
      <c r="H188" s="18">
        <v>247140</v>
      </c>
    </row>
    <row r="189">
      <c r="A189" s="10" t="s">
        <v>715</v>
      </c>
      <c r="B189" s="11" t="s">
        <v>716</v>
      </c>
      <c r="C189" s="18">
        <v>2</v>
      </c>
      <c r="D189" s="18">
        <v>27540</v>
      </c>
      <c r="E189" s="18">
        <v>24540</v>
      </c>
      <c r="F189" s="18">
        <v>0</v>
      </c>
      <c r="G189" s="18">
        <v>3000</v>
      </c>
      <c r="H189" s="18">
        <v>660960</v>
      </c>
    </row>
    <row r="190">
      <c r="A190" s="10" t="s">
        <v>717</v>
      </c>
      <c r="B190" s="11" t="s">
        <v>718</v>
      </c>
      <c r="C190" s="18">
        <v>1</v>
      </c>
      <c r="D190" s="18">
        <v>43720.4</v>
      </c>
      <c r="E190" s="18">
        <v>23720.4</v>
      </c>
      <c r="F190" s="18">
        <v>0</v>
      </c>
      <c r="G190" s="18">
        <v>20000</v>
      </c>
      <c r="H190" s="18">
        <v>524644.8</v>
      </c>
    </row>
    <row r="191">
      <c r="A191" s="10" t="s">
        <v>719</v>
      </c>
      <c r="B191" s="11" t="s">
        <v>720</v>
      </c>
      <c r="C191" s="18">
        <v>3</v>
      </c>
      <c r="D191" s="18">
        <v>39910.8888</v>
      </c>
      <c r="E191" s="18">
        <v>19767</v>
      </c>
      <c r="F191" s="18">
        <v>0</v>
      </c>
      <c r="G191" s="18">
        <v>20143.8888</v>
      </c>
      <c r="H191" s="18">
        <v>1436792</v>
      </c>
    </row>
    <row r="192">
      <c r="A192" s="10" t="s">
        <v>721</v>
      </c>
      <c r="B192" s="11" t="s">
        <v>722</v>
      </c>
      <c r="C192" s="18">
        <v>3</v>
      </c>
      <c r="D192" s="18">
        <v>31513.22203</v>
      </c>
      <c r="E192" s="18">
        <v>15000</v>
      </c>
      <c r="F192" s="18">
        <v>11513.22203</v>
      </c>
      <c r="G192" s="18">
        <v>5000</v>
      </c>
      <c r="H192" s="18">
        <v>1134475.99</v>
      </c>
    </row>
    <row r="193">
      <c r="A193" s="10" t="s">
        <v>723</v>
      </c>
      <c r="B193" s="11" t="s">
        <v>724</v>
      </c>
      <c r="C193" s="18">
        <v>1</v>
      </c>
      <c r="D193" s="18">
        <v>42665</v>
      </c>
      <c r="E193" s="18">
        <v>15740</v>
      </c>
      <c r="F193" s="18">
        <v>9925</v>
      </c>
      <c r="G193" s="18">
        <v>17000</v>
      </c>
      <c r="H193" s="18">
        <v>511980</v>
      </c>
    </row>
    <row r="194">
      <c r="A194" s="10" t="s">
        <v>97</v>
      </c>
      <c r="B194" s="11" t="s">
        <v>725</v>
      </c>
      <c r="C194" s="18">
        <v>1</v>
      </c>
      <c r="D194" s="18">
        <v>20080.00083</v>
      </c>
      <c r="E194" s="18">
        <v>10080</v>
      </c>
      <c r="F194" s="18">
        <v>0</v>
      </c>
      <c r="G194" s="18">
        <v>10000.00083</v>
      </c>
      <c r="H194" s="18">
        <v>240960.01</v>
      </c>
    </row>
    <row r="195">
      <c r="A195" s="10" t="s">
        <v>726</v>
      </c>
      <c r="B195" s="11" t="s">
        <v>727</v>
      </c>
      <c r="C195" s="18">
        <v>2</v>
      </c>
      <c r="D195" s="18">
        <v>18456</v>
      </c>
      <c r="E195" s="18">
        <v>7706</v>
      </c>
      <c r="F195" s="18">
        <v>0</v>
      </c>
      <c r="G195" s="18">
        <v>10750</v>
      </c>
      <c r="H195" s="18">
        <v>442944</v>
      </c>
    </row>
    <row r="196">
      <c r="A196" s="10" t="s">
        <v>728</v>
      </c>
      <c r="B196" s="11" t="s">
        <v>729</v>
      </c>
      <c r="C196" s="18">
        <v>1</v>
      </c>
      <c r="D196" s="18">
        <v>20033</v>
      </c>
      <c r="E196" s="18">
        <v>8023</v>
      </c>
      <c r="F196" s="18">
        <v>9010</v>
      </c>
      <c r="G196" s="18">
        <v>3000</v>
      </c>
      <c r="H196" s="18">
        <v>240396</v>
      </c>
    </row>
    <row r="197">
      <c r="A197" s="10" t="s">
        <v>657</v>
      </c>
      <c r="B197" s="11" t="s">
        <v>566</v>
      </c>
      <c r="C197" s="18">
        <v>3</v>
      </c>
      <c r="D197" s="18">
        <v>10000</v>
      </c>
      <c r="E197" s="18">
        <v>0</v>
      </c>
      <c r="F197" s="18">
        <v>10000</v>
      </c>
      <c r="G197" s="18">
        <v>0</v>
      </c>
      <c r="H197" s="18">
        <v>360000</v>
      </c>
    </row>
    <row r="198">
      <c r="A198" s="10" t="s">
        <v>657</v>
      </c>
      <c r="B198" s="11" t="s">
        <v>566</v>
      </c>
      <c r="C198" s="18">
        <v>1</v>
      </c>
      <c r="D198" s="18">
        <v>36351</v>
      </c>
      <c r="E198" s="18">
        <v>0</v>
      </c>
      <c r="F198" s="18">
        <v>33351</v>
      </c>
      <c r="G198" s="18">
        <v>3000</v>
      </c>
      <c r="H198" s="18">
        <v>436212</v>
      </c>
    </row>
    <row r="199">
      <c r="A199" s="10" t="s">
        <v>730</v>
      </c>
      <c r="B199" s="11" t="s">
        <v>731</v>
      </c>
      <c r="C199" s="18">
        <v>1</v>
      </c>
      <c r="D199" s="18">
        <v>22595</v>
      </c>
      <c r="E199" s="18">
        <v>15595</v>
      </c>
      <c r="F199" s="18">
        <v>0</v>
      </c>
      <c r="G199" s="18">
        <v>7000</v>
      </c>
      <c r="H199" s="18">
        <v>271140</v>
      </c>
    </row>
    <row r="200">
      <c r="A200" s="10" t="s">
        <v>732</v>
      </c>
      <c r="B200" s="11" t="s">
        <v>733</v>
      </c>
      <c r="C200" s="18">
        <v>1</v>
      </c>
      <c r="D200" s="18">
        <v>75380</v>
      </c>
      <c r="E200" s="18">
        <v>0</v>
      </c>
      <c r="F200" s="18">
        <v>0</v>
      </c>
      <c r="G200" s="18">
        <v>75380</v>
      </c>
      <c r="H200" s="18">
        <v>904560</v>
      </c>
    </row>
    <row r="201">
      <c r="A201" s="10" t="s">
        <v>734</v>
      </c>
      <c r="B201" s="11" t="s">
        <v>735</v>
      </c>
      <c r="C201" s="18">
        <v>1</v>
      </c>
      <c r="D201" s="18">
        <v>25025</v>
      </c>
      <c r="E201" s="18">
        <v>12525</v>
      </c>
      <c r="F201" s="18">
        <v>3000</v>
      </c>
      <c r="G201" s="18">
        <v>9500</v>
      </c>
      <c r="H201" s="18">
        <v>300300</v>
      </c>
    </row>
    <row r="202">
      <c r="A202" s="10" t="s">
        <v>658</v>
      </c>
      <c r="B202" s="11" t="s">
        <v>479</v>
      </c>
      <c r="C202" s="18">
        <v>1</v>
      </c>
      <c r="D202" s="18">
        <v>8250</v>
      </c>
      <c r="E202" s="18">
        <v>0</v>
      </c>
      <c r="F202" s="18">
        <v>3750</v>
      </c>
      <c r="G202" s="18">
        <v>4500</v>
      </c>
      <c r="H202" s="18">
        <v>99000</v>
      </c>
    </row>
    <row r="203">
      <c r="A203" s="10" t="s">
        <v>660</v>
      </c>
      <c r="B203" s="11" t="s">
        <v>479</v>
      </c>
      <c r="C203" s="18">
        <v>2</v>
      </c>
      <c r="D203" s="18">
        <v>13670</v>
      </c>
      <c r="E203" s="18">
        <v>0</v>
      </c>
      <c r="F203" s="18">
        <v>8170</v>
      </c>
      <c r="G203" s="18">
        <v>5500</v>
      </c>
      <c r="H203" s="18">
        <v>328080</v>
      </c>
    </row>
    <row r="204">
      <c r="A204" s="10" t="s">
        <v>661</v>
      </c>
      <c r="B204" s="11" t="s">
        <v>479</v>
      </c>
      <c r="C204" s="18">
        <v>4</v>
      </c>
      <c r="D204" s="18">
        <v>14100</v>
      </c>
      <c r="E204" s="18">
        <v>0</v>
      </c>
      <c r="F204" s="18">
        <v>8600</v>
      </c>
      <c r="G204" s="18">
        <v>5500</v>
      </c>
      <c r="H204" s="18">
        <v>676800</v>
      </c>
    </row>
    <row r="205">
      <c r="A205" s="10" t="s">
        <v>665</v>
      </c>
      <c r="B205" s="11" t="s">
        <v>666</v>
      </c>
      <c r="C205" s="18">
        <v>2</v>
      </c>
      <c r="D205" s="18">
        <v>11800</v>
      </c>
      <c r="E205" s="18">
        <v>0</v>
      </c>
      <c r="F205" s="18">
        <v>7300</v>
      </c>
      <c r="G205" s="18">
        <v>4500</v>
      </c>
      <c r="H205" s="18">
        <v>283200</v>
      </c>
    </row>
    <row r="206">
      <c r="A206" s="10" t="s">
        <v>476</v>
      </c>
      <c r="B206" s="11" t="s">
        <v>477</v>
      </c>
      <c r="C206" s="18">
        <v>11</v>
      </c>
      <c r="D206" s="18">
        <v>12651.51515</v>
      </c>
      <c r="E206" s="18">
        <v>0</v>
      </c>
      <c r="F206" s="18">
        <v>9393.9394</v>
      </c>
      <c r="G206" s="18">
        <v>3257.57575</v>
      </c>
      <c r="H206" s="18">
        <v>1670000</v>
      </c>
    </row>
    <row r="207">
      <c r="A207" s="10" t="s">
        <v>667</v>
      </c>
      <c r="B207" s="11" t="s">
        <v>668</v>
      </c>
      <c r="C207" s="18">
        <v>18</v>
      </c>
      <c r="D207" s="18">
        <v>13506.66666</v>
      </c>
      <c r="E207" s="18">
        <v>0</v>
      </c>
      <c r="F207" s="18">
        <v>10006.66666</v>
      </c>
      <c r="G207" s="18">
        <v>3500</v>
      </c>
      <c r="H207" s="18">
        <v>2917440</v>
      </c>
    </row>
    <row r="208">
      <c r="A208" s="10" t="s">
        <v>669</v>
      </c>
      <c r="B208" s="11" t="s">
        <v>670</v>
      </c>
      <c r="C208" s="18">
        <v>9</v>
      </c>
      <c r="D208" s="18">
        <v>16099.39593</v>
      </c>
      <c r="E208" s="18">
        <v>0</v>
      </c>
      <c r="F208" s="18">
        <v>9562.3589</v>
      </c>
      <c r="G208" s="18">
        <v>6537.03703</v>
      </c>
      <c r="H208" s="18">
        <v>1738734.76</v>
      </c>
    </row>
    <row r="209">
      <c r="A209" s="10" t="s">
        <v>671</v>
      </c>
      <c r="B209" s="11" t="s">
        <v>672</v>
      </c>
      <c r="C209" s="18">
        <v>15</v>
      </c>
      <c r="D209" s="18">
        <v>7953.4</v>
      </c>
      <c r="E209" s="18">
        <v>0</v>
      </c>
      <c r="F209" s="18">
        <v>5453.4</v>
      </c>
      <c r="G209" s="18">
        <v>2500</v>
      </c>
      <c r="H209" s="18">
        <v>1431612</v>
      </c>
    </row>
    <row r="210">
      <c r="A210" s="10" t="s">
        <v>674</v>
      </c>
      <c r="B210" s="11" t="s">
        <v>675</v>
      </c>
      <c r="C210" s="18">
        <v>2</v>
      </c>
      <c r="D210" s="18">
        <v>7000</v>
      </c>
      <c r="E210" s="18">
        <v>0</v>
      </c>
      <c r="F210" s="18">
        <v>4500</v>
      </c>
      <c r="G210" s="18">
        <v>2500</v>
      </c>
      <c r="H210" s="18">
        <v>168000</v>
      </c>
    </row>
    <row r="211">
      <c r="A211" s="10" t="s">
        <v>676</v>
      </c>
      <c r="B211" s="11" t="s">
        <v>672</v>
      </c>
      <c r="C211" s="18">
        <v>7</v>
      </c>
      <c r="D211" s="18">
        <v>13920.91952</v>
      </c>
      <c r="E211" s="18">
        <v>0</v>
      </c>
      <c r="F211" s="18">
        <v>9713</v>
      </c>
      <c r="G211" s="18">
        <v>4207.91952</v>
      </c>
      <c r="H211" s="18">
        <v>1169357.24</v>
      </c>
    </row>
    <row r="212">
      <c r="A212" s="10" t="s">
        <v>679</v>
      </c>
      <c r="B212" s="11" t="s">
        <v>680</v>
      </c>
      <c r="C212" s="18">
        <v>2</v>
      </c>
      <c r="D212" s="18">
        <v>15600</v>
      </c>
      <c r="E212" s="18">
        <v>0</v>
      </c>
      <c r="F212" s="18">
        <v>13600</v>
      </c>
      <c r="G212" s="18">
        <v>2000</v>
      </c>
      <c r="H212" s="18">
        <v>374400</v>
      </c>
    </row>
    <row r="213">
      <c r="A213" s="10" t="s">
        <v>681</v>
      </c>
      <c r="B213" s="11" t="s">
        <v>682</v>
      </c>
      <c r="C213" s="18">
        <v>1</v>
      </c>
      <c r="D213" s="18">
        <v>11400</v>
      </c>
      <c r="E213" s="18">
        <v>0</v>
      </c>
      <c r="F213" s="18">
        <v>9400</v>
      </c>
      <c r="G213" s="18">
        <v>2000</v>
      </c>
      <c r="H213" s="18">
        <v>136800</v>
      </c>
    </row>
    <row r="214">
      <c r="A214" s="10" t="s">
        <v>684</v>
      </c>
      <c r="B214" s="11" t="s">
        <v>685</v>
      </c>
      <c r="C214" s="18">
        <v>2</v>
      </c>
      <c r="D214" s="18">
        <v>7300</v>
      </c>
      <c r="E214" s="18">
        <v>0</v>
      </c>
      <c r="F214" s="18">
        <v>5300</v>
      </c>
      <c r="G214" s="18">
        <v>2000</v>
      </c>
      <c r="H214" s="18">
        <v>175200</v>
      </c>
    </row>
    <row r="215">
      <c r="A215" s="10" t="s">
        <v>688</v>
      </c>
      <c r="B215" s="11" t="s">
        <v>666</v>
      </c>
      <c r="C215" s="18">
        <v>1</v>
      </c>
      <c r="D215" s="18">
        <v>16310.2666</v>
      </c>
      <c r="E215" s="18">
        <v>0</v>
      </c>
      <c r="F215" s="18">
        <v>12310.2666</v>
      </c>
      <c r="G215" s="18">
        <v>4000</v>
      </c>
      <c r="H215" s="18">
        <v>195723.2</v>
      </c>
    </row>
    <row r="216" ht="25" customHeight="1">
      <c r="A216" s="26" t="s">
        <v>482</v>
      </c>
      <c r="B216" s="26"/>
      <c r="C216" s="22" t="s">
        <v>376</v>
      </c>
      <c r="D216" s="22">
        <f>SUBTOTAL(9,D155:D215)</f>
      </c>
      <c r="E216" s="22" t="s">
        <v>376</v>
      </c>
      <c r="F216" s="22" t="s">
        <v>376</v>
      </c>
      <c r="G216" s="22" t="s">
        <v>376</v>
      </c>
      <c r="H216" s="22">
        <f>SUBTOTAL(9,H155:H215)</f>
      </c>
    </row>
  </sheetData>
  <sheetProtection password="CE11" sheet="1" objects="1" scenarios="1"/>
  <mergeCells>
    <mergeCell ref="A2:B2"/>
    <mergeCell ref="C2:H2"/>
    <mergeCell ref="A3:B3"/>
    <mergeCell ref="C3:H3"/>
    <mergeCell ref="A4:H4"/>
    <mergeCell ref="A6:A8"/>
    <mergeCell ref="B6:B8"/>
    <mergeCell ref="C6:C8"/>
    <mergeCell ref="D6:G6"/>
    <mergeCell ref="H6:H8"/>
    <mergeCell ref="D7:D8"/>
    <mergeCell ref="E7:G7"/>
    <mergeCell ref="A13:B13"/>
    <mergeCell ref="A15:B15"/>
    <mergeCell ref="C15:H15"/>
    <mergeCell ref="A16:B16"/>
    <mergeCell ref="C16:H16"/>
    <mergeCell ref="A17:H17"/>
    <mergeCell ref="A19:A21"/>
    <mergeCell ref="B19:B21"/>
    <mergeCell ref="C19:C21"/>
    <mergeCell ref="D19:G19"/>
    <mergeCell ref="H19:H21"/>
    <mergeCell ref="D20:D21"/>
    <mergeCell ref="E20:G20"/>
    <mergeCell ref="A145:B145"/>
    <mergeCell ref="A147:B147"/>
    <mergeCell ref="C147:H147"/>
    <mergeCell ref="A148:B148"/>
    <mergeCell ref="C148:H148"/>
    <mergeCell ref="A149:H149"/>
    <mergeCell ref="A151:A153"/>
    <mergeCell ref="B151:B153"/>
    <mergeCell ref="C151:C153"/>
    <mergeCell ref="D151:G151"/>
    <mergeCell ref="H151:H153"/>
    <mergeCell ref="D152:D153"/>
    <mergeCell ref="E152:G152"/>
    <mergeCell ref="A216:B216"/>
  </mergeCells>
  <phoneticPr fontId="0" type="noConversion"/>
  <pageMargins left="0.4" right="0.4" top="0.4" bottom="0.4" header="0.1" footer="0.1"/>
  <pageSetup paperSize="9" fitToHeight="0" orientation="landscape" verticalDpi="0" r:id="rId5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456</v>
      </c>
      <c r="B2" s="23"/>
      <c r="C2" s="24" t="s">
        <v>144</v>
      </c>
      <c r="D2" s="24"/>
      <c r="E2" s="24"/>
      <c r="F2" s="24"/>
      <c r="G2" s="24"/>
    </row>
    <row r="3" ht="20" customHeight="1">
      <c r="A3" s="23" t="s">
        <v>457</v>
      </c>
      <c r="B3" s="23"/>
      <c r="C3" s="24" t="s">
        <v>691</v>
      </c>
      <c r="D3" s="24"/>
      <c r="E3" s="24"/>
      <c r="F3" s="24"/>
      <c r="G3" s="24"/>
    </row>
    <row r="4" ht="15" customHeight="1">
</row>
    <row r="5" ht="25" customHeight="1">
      <c r="A5" s="6" t="s">
        <v>736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367</v>
      </c>
      <c r="B7" s="10" t="s">
        <v>737</v>
      </c>
      <c r="C7" s="10"/>
      <c r="D7" s="10" t="s">
        <v>738</v>
      </c>
      <c r="E7" s="10" t="s">
        <v>739</v>
      </c>
      <c r="F7" s="10" t="s">
        <v>740</v>
      </c>
      <c r="G7" s="10" t="s">
        <v>741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20" customHeight="1">
      <c r="A9" s="10" t="s">
        <v>470</v>
      </c>
      <c r="B9" s="11" t="s">
        <v>742</v>
      </c>
      <c r="C9" s="11"/>
      <c r="D9" s="18">
        <v>2500</v>
      </c>
      <c r="E9" s="18">
        <v>10</v>
      </c>
      <c r="F9" s="18">
        <v>10</v>
      </c>
      <c r="G9" s="18">
        <v>250000</v>
      </c>
    </row>
    <row r="10" ht="25" customHeight="1">
      <c r="A10" s="26" t="s">
        <v>482</v>
      </c>
      <c r="B10" s="26"/>
      <c r="C10" s="26"/>
      <c r="D10" s="26"/>
      <c r="E10" s="26"/>
      <c r="F10" s="26"/>
      <c r="G10" s="22">
        <v>250000</v>
      </c>
    </row>
    <row r="11" ht="25" customHeight="1">
</row>
    <row r="12" ht="20" customHeight="1">
      <c r="A12" s="23" t="s">
        <v>456</v>
      </c>
      <c r="B12" s="23"/>
      <c r="C12" s="24" t="s">
        <v>168</v>
      </c>
      <c r="D12" s="24"/>
      <c r="E12" s="24"/>
      <c r="F12" s="24"/>
      <c r="G12" s="24"/>
    </row>
    <row r="13" ht="20" customHeight="1">
      <c r="A13" s="23" t="s">
        <v>457</v>
      </c>
      <c r="B13" s="23"/>
      <c r="C13" s="24" t="s">
        <v>691</v>
      </c>
      <c r="D13" s="24"/>
      <c r="E13" s="24"/>
      <c r="F13" s="24"/>
      <c r="G13" s="24"/>
    </row>
    <row r="14" ht="15" customHeight="1">
</row>
    <row r="15" ht="25" customHeight="1">
      <c r="A15" s="6" t="s">
        <v>743</v>
      </c>
      <c r="B15" s="6"/>
      <c r="C15" s="6"/>
      <c r="D15" s="6"/>
      <c r="E15" s="6"/>
      <c r="F15" s="6"/>
      <c r="G15" s="6"/>
    </row>
    <row r="16" ht="15" customHeight="1">
</row>
    <row r="17" ht="50" customHeight="1">
      <c r="A17" s="10" t="s">
        <v>367</v>
      </c>
      <c r="B17" s="10" t="s">
        <v>737</v>
      </c>
      <c r="C17" s="10"/>
      <c r="D17" s="10" t="s">
        <v>744</v>
      </c>
      <c r="E17" s="10" t="s">
        <v>745</v>
      </c>
      <c r="F17" s="10" t="s">
        <v>746</v>
      </c>
      <c r="G17" s="10" t="s">
        <v>741</v>
      </c>
    </row>
    <row r="18" ht="15" customHeight="1">
      <c r="A18" s="10">
        <v>1</v>
      </c>
      <c r="B18" s="10">
        <v>2</v>
      </c>
      <c r="C18" s="10"/>
      <c r="D18" s="10">
        <v>3</v>
      </c>
      <c r="E18" s="10">
        <v>4</v>
      </c>
      <c r="F18" s="10">
        <v>5</v>
      </c>
      <c r="G18" s="10">
        <v>6</v>
      </c>
    </row>
    <row r="19" ht="25" customHeight="1">
      <c r="A19" s="26" t="s">
        <v>482</v>
      </c>
      <c r="B19" s="26"/>
      <c r="C19" s="26"/>
      <c r="D19" s="26"/>
      <c r="E19" s="26"/>
      <c r="F19" s="26"/>
      <c r="G19" s="22">
        <v>0</v>
      </c>
    </row>
    <row r="20" ht="25" customHeight="1">
</row>
    <row r="21" ht="20" customHeight="1">
      <c r="A21" s="23" t="s">
        <v>456</v>
      </c>
      <c r="B21" s="23"/>
      <c r="C21" s="24" t="s">
        <v>183</v>
      </c>
      <c r="D21" s="24"/>
      <c r="E21" s="24"/>
      <c r="F21" s="24"/>
      <c r="G21" s="24"/>
    </row>
    <row r="22" ht="20" customHeight="1">
      <c r="A22" s="23" t="s">
        <v>457</v>
      </c>
      <c r="B22" s="23"/>
      <c r="C22" s="24" t="s">
        <v>691</v>
      </c>
      <c r="D22" s="24"/>
      <c r="E22" s="24"/>
      <c r="F22" s="24"/>
      <c r="G22" s="24"/>
    </row>
    <row r="23" ht="15" customHeight="1">
</row>
    <row r="24" ht="25" customHeight="1">
      <c r="A24" s="6" t="s">
        <v>743</v>
      </c>
      <c r="B24" s="6"/>
      <c r="C24" s="6"/>
      <c r="D24" s="6"/>
      <c r="E24" s="6"/>
      <c r="F24" s="6"/>
      <c r="G24" s="6"/>
    </row>
    <row r="25" ht="15" customHeight="1">
</row>
    <row r="26" ht="50" customHeight="1">
      <c r="A26" s="10" t="s">
        <v>367</v>
      </c>
      <c r="B26" s="10" t="s">
        <v>737</v>
      </c>
      <c r="C26" s="10"/>
      <c r="D26" s="10" t="s">
        <v>744</v>
      </c>
      <c r="E26" s="10" t="s">
        <v>745</v>
      </c>
      <c r="F26" s="10" t="s">
        <v>746</v>
      </c>
      <c r="G26" s="10" t="s">
        <v>741</v>
      </c>
    </row>
    <row r="27" ht="15" customHeight="1">
      <c r="A27" s="10">
        <v>1</v>
      </c>
      <c r="B27" s="10">
        <v>2</v>
      </c>
      <c r="C27" s="10"/>
      <c r="D27" s="10">
        <v>3</v>
      </c>
      <c r="E27" s="10">
        <v>4</v>
      </c>
      <c r="F27" s="10">
        <v>5</v>
      </c>
      <c r="G27" s="10">
        <v>6</v>
      </c>
    </row>
    <row r="28" ht="25" customHeight="1">
</row>
    <row r="29" ht="25" customHeight="1">
      <c r="A29" s="23" t="s">
        <v>456</v>
      </c>
      <c r="B29" s="23"/>
      <c r="C29" s="24"/>
      <c r="D29" s="24"/>
      <c r="E29" s="24"/>
      <c r="F29" s="24"/>
      <c r="G29" s="24"/>
    </row>
    <row r="30" ht="25" customHeight="1">
      <c r="A30" s="23" t="s">
        <v>457</v>
      </c>
      <c r="B30" s="23"/>
      <c r="C30" s="24"/>
      <c r="D30" s="24"/>
      <c r="E30" s="24"/>
      <c r="F30" s="24"/>
      <c r="G30" s="24"/>
    </row>
    <row r="31" ht="15" customHeight="1">
</row>
    <row r="32" ht="25" customHeight="1">
      <c r="A32" s="6" t="s">
        <v>747</v>
      </c>
      <c r="B32" s="6"/>
      <c r="C32" s="6"/>
      <c r="D32" s="6"/>
      <c r="E32" s="6"/>
      <c r="F32" s="6"/>
      <c r="G32" s="6"/>
    </row>
    <row r="33" ht="15" customHeight="1">
</row>
    <row r="34" ht="50" customHeight="1">
      <c r="A34" s="10" t="s">
        <v>367</v>
      </c>
      <c r="B34" s="10" t="s">
        <v>737</v>
      </c>
      <c r="C34" s="10"/>
      <c r="D34" s="10" t="s">
        <v>744</v>
      </c>
      <c r="E34" s="10" t="s">
        <v>745</v>
      </c>
      <c r="F34" s="10" t="s">
        <v>746</v>
      </c>
      <c r="G34" s="10" t="s">
        <v>741</v>
      </c>
    </row>
    <row r="35" ht="25" customHeight="1">
      <c r="A35" s="10" t="s">
        <v>55</v>
      </c>
      <c r="B35" s="10" t="s">
        <v>55</v>
      </c>
      <c r="C35" s="10"/>
      <c r="D35" s="10" t="s">
        <v>55</v>
      </c>
      <c r="E35" s="10" t="s">
        <v>55</v>
      </c>
      <c r="F35" s="10" t="s">
        <v>55</v>
      </c>
      <c r="G35" s="10" t="s">
        <v>55</v>
      </c>
    </row>
    <row r="36" ht="25" customHeight="1">
</row>
    <row r="37" ht="20" customHeight="1">
      <c r="A37" s="23" t="s">
        <v>456</v>
      </c>
      <c r="B37" s="23"/>
      <c r="C37" s="24" t="s">
        <v>183</v>
      </c>
      <c r="D37" s="24"/>
      <c r="E37" s="24"/>
      <c r="F37" s="24"/>
      <c r="G37" s="24"/>
    </row>
    <row r="38" ht="20" customHeight="1">
      <c r="A38" s="23" t="s">
        <v>457</v>
      </c>
      <c r="B38" s="23"/>
      <c r="C38" s="24" t="s">
        <v>483</v>
      </c>
      <c r="D38" s="24"/>
      <c r="E38" s="24"/>
      <c r="F38" s="24"/>
      <c r="G38" s="24"/>
    </row>
    <row r="39" ht="15" customHeight="1">
</row>
    <row r="40" ht="50" customHeight="1">
      <c r="A40" s="6" t="s">
        <v>748</v>
      </c>
      <c r="B40" s="6"/>
      <c r="C40" s="6"/>
      <c r="D40" s="6"/>
      <c r="E40" s="6"/>
      <c r="F40" s="6"/>
      <c r="G40" s="6"/>
    </row>
    <row r="41" ht="15" customHeight="1">
</row>
    <row r="42" ht="50" customHeight="1">
      <c r="A42" s="10" t="s">
        <v>367</v>
      </c>
      <c r="B42" s="10" t="s">
        <v>43</v>
      </c>
      <c r="C42" s="10"/>
      <c r="D42" s="10"/>
      <c r="E42" s="10" t="s">
        <v>749</v>
      </c>
      <c r="F42" s="10" t="s">
        <v>750</v>
      </c>
      <c r="G42" s="10" t="s">
        <v>751</v>
      </c>
    </row>
    <row r="43" ht="15" customHeight="1">
      <c r="A43" s="10">
        <v>1</v>
      </c>
      <c r="B43" s="10">
        <v>2</v>
      </c>
      <c r="C43" s="10"/>
      <c r="D43" s="10"/>
      <c r="E43" s="10">
        <v>3</v>
      </c>
      <c r="F43" s="10">
        <v>4</v>
      </c>
      <c r="G43" s="10">
        <v>5</v>
      </c>
    </row>
    <row r="44" ht="20" customHeight="1">
      <c r="A44" s="10" t="s">
        <v>471</v>
      </c>
      <c r="B44" s="11" t="s">
        <v>752</v>
      </c>
      <c r="C44" s="11"/>
      <c r="D44" s="11"/>
      <c r="E44" s="18">
        <v>1</v>
      </c>
      <c r="F44" s="18">
        <v>150000</v>
      </c>
      <c r="G44" s="18">
        <v>150000</v>
      </c>
    </row>
    <row r="45" ht="25" customHeight="1">
      <c r="A45" s="26" t="s">
        <v>482</v>
      </c>
      <c r="B45" s="26"/>
      <c r="C45" s="26"/>
      <c r="D45" s="26"/>
      <c r="E45" s="26"/>
      <c r="F45" s="26"/>
      <c r="G45" s="22">
        <v>150000</v>
      </c>
    </row>
    <row r="46" ht="25" customHeight="1">
</row>
    <row r="47" ht="20" customHeight="1">
      <c r="A47" s="23" t="s">
        <v>456</v>
      </c>
      <c r="B47" s="23"/>
      <c r="C47" s="24" t="s">
        <v>195</v>
      </c>
      <c r="D47" s="24"/>
      <c r="E47" s="24"/>
      <c r="F47" s="24"/>
      <c r="G47" s="24"/>
    </row>
    <row r="48" ht="20" customHeight="1">
      <c r="A48" s="23" t="s">
        <v>457</v>
      </c>
      <c r="B48" s="23"/>
      <c r="C48" s="24" t="s">
        <v>458</v>
      </c>
      <c r="D48" s="24"/>
      <c r="E48" s="24"/>
      <c r="F48" s="24"/>
      <c r="G48" s="24"/>
    </row>
    <row r="49" ht="15" customHeight="1">
</row>
    <row r="50" ht="50" customHeight="1">
      <c r="A50" s="6" t="s">
        <v>753</v>
      </c>
      <c r="B50" s="6"/>
      <c r="C50" s="6"/>
      <c r="D50" s="6"/>
      <c r="E50" s="6"/>
      <c r="F50" s="6"/>
      <c r="G50" s="6"/>
    </row>
    <row r="51" ht="15" customHeight="1">
</row>
    <row r="52" ht="50" customHeight="1">
      <c r="A52" s="10" t="s">
        <v>367</v>
      </c>
      <c r="B52" s="10" t="s">
        <v>43</v>
      </c>
      <c r="C52" s="10"/>
      <c r="D52" s="10"/>
      <c r="E52" s="10" t="s">
        <v>749</v>
      </c>
      <c r="F52" s="10" t="s">
        <v>750</v>
      </c>
      <c r="G52" s="10" t="s">
        <v>751</v>
      </c>
    </row>
    <row r="53" ht="15" customHeight="1">
      <c r="A53" s="10">
        <v>1</v>
      </c>
      <c r="B53" s="10">
        <v>2</v>
      </c>
      <c r="C53" s="10"/>
      <c r="D53" s="10"/>
      <c r="E53" s="10">
        <v>3</v>
      </c>
      <c r="F53" s="10">
        <v>4</v>
      </c>
      <c r="G53" s="10">
        <v>5</v>
      </c>
    </row>
    <row r="54" ht="140" customHeight="1">
      <c r="A54" s="10" t="s">
        <v>469</v>
      </c>
      <c r="B54" s="11" t="s">
        <v>754</v>
      </c>
      <c r="C54" s="11"/>
      <c r="D54" s="11"/>
      <c r="E54" s="18">
        <v>15000</v>
      </c>
      <c r="F54" s="18">
        <v>60</v>
      </c>
      <c r="G54" s="18">
        <v>900000</v>
      </c>
    </row>
    <row r="55" ht="25" customHeight="1">
      <c r="A55" s="26" t="s">
        <v>482</v>
      </c>
      <c r="B55" s="26"/>
      <c r="C55" s="26"/>
      <c r="D55" s="26"/>
      <c r="E55" s="26"/>
      <c r="F55" s="26"/>
      <c r="G55" s="22">
        <v>900000</v>
      </c>
    </row>
    <row r="56" ht="25" customHeight="1">
</row>
    <row r="57" ht="20" customHeight="1">
      <c r="A57" s="23" t="s">
        <v>456</v>
      </c>
      <c r="B57" s="23"/>
      <c r="C57" s="24" t="s">
        <v>183</v>
      </c>
      <c r="D57" s="24"/>
      <c r="E57" s="24"/>
      <c r="F57" s="24"/>
      <c r="G57" s="24"/>
    </row>
    <row r="58" ht="20" customHeight="1">
      <c r="A58" s="23" t="s">
        <v>457</v>
      </c>
      <c r="B58" s="23"/>
      <c r="C58" s="24" t="s">
        <v>691</v>
      </c>
      <c r="D58" s="24"/>
      <c r="E58" s="24"/>
      <c r="F58" s="24"/>
      <c r="G58" s="24"/>
    </row>
    <row r="59" ht="15" customHeight="1">
</row>
    <row r="60" ht="50" customHeight="1">
      <c r="A60" s="6" t="s">
        <v>748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367</v>
      </c>
      <c r="B62" s="10" t="s">
        <v>43</v>
      </c>
      <c r="C62" s="10"/>
      <c r="D62" s="10"/>
      <c r="E62" s="10" t="s">
        <v>749</v>
      </c>
      <c r="F62" s="10" t="s">
        <v>750</v>
      </c>
      <c r="G62" s="10" t="s">
        <v>751</v>
      </c>
    </row>
    <row r="63" ht="15" customHeight="1">
      <c r="A63" s="10">
        <v>1</v>
      </c>
      <c r="B63" s="10">
        <v>2</v>
      </c>
      <c r="C63" s="10"/>
      <c r="D63" s="10"/>
      <c r="E63" s="10">
        <v>3</v>
      </c>
      <c r="F63" s="10">
        <v>4</v>
      </c>
      <c r="G63" s="10">
        <v>5</v>
      </c>
    </row>
    <row r="64" ht="20" customHeight="1">
      <c r="A64" s="10" t="s">
        <v>471</v>
      </c>
      <c r="B64" s="11" t="s">
        <v>752</v>
      </c>
      <c r="C64" s="11"/>
      <c r="D64" s="11"/>
      <c r="E64" s="18">
        <v>1</v>
      </c>
      <c r="F64" s="18">
        <v>50000</v>
      </c>
      <c r="G64" s="18">
        <v>50000</v>
      </c>
    </row>
    <row r="65" ht="25" customHeight="1">
      <c r="A65" s="26" t="s">
        <v>482</v>
      </c>
      <c r="B65" s="26"/>
      <c r="C65" s="26"/>
      <c r="D65" s="26"/>
      <c r="E65" s="26"/>
      <c r="F65" s="26"/>
      <c r="G65" s="22">
        <v>50000</v>
      </c>
    </row>
    <row r="66" ht="25" customHeight="1">
</row>
    <row r="67" ht="20" customHeight="1">
      <c r="A67" s="23" t="s">
        <v>456</v>
      </c>
      <c r="B67" s="23"/>
      <c r="C67" s="24" t="s">
        <v>186</v>
      </c>
      <c r="D67" s="24"/>
      <c r="E67" s="24"/>
      <c r="F67" s="24"/>
      <c r="G67" s="24"/>
    </row>
    <row r="68" ht="20" customHeight="1">
      <c r="A68" s="23" t="s">
        <v>457</v>
      </c>
      <c r="B68" s="23"/>
      <c r="C68" s="24" t="s">
        <v>691</v>
      </c>
      <c r="D68" s="24"/>
      <c r="E68" s="24"/>
      <c r="F68" s="24"/>
      <c r="G68" s="24"/>
    </row>
    <row r="69" ht="15" customHeight="1">
</row>
    <row r="70" ht="50" customHeight="1">
      <c r="A70" s="6" t="s">
        <v>753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367</v>
      </c>
      <c r="B72" s="10" t="s">
        <v>43</v>
      </c>
      <c r="C72" s="10"/>
      <c r="D72" s="10"/>
      <c r="E72" s="10" t="s">
        <v>749</v>
      </c>
      <c r="F72" s="10" t="s">
        <v>750</v>
      </c>
      <c r="G72" s="10" t="s">
        <v>751</v>
      </c>
    </row>
    <row r="73" ht="15" customHeight="1">
      <c r="A73" s="10">
        <v>1</v>
      </c>
      <c r="B73" s="10">
        <v>2</v>
      </c>
      <c r="C73" s="10"/>
      <c r="D73" s="10"/>
      <c r="E73" s="10">
        <v>3</v>
      </c>
      <c r="F73" s="10">
        <v>4</v>
      </c>
      <c r="G73" s="10">
        <v>5</v>
      </c>
    </row>
    <row r="74" ht="40" customHeight="1">
      <c r="A74" s="10" t="s">
        <v>470</v>
      </c>
      <c r="B74" s="11" t="s">
        <v>755</v>
      </c>
      <c r="C74" s="11"/>
      <c r="D74" s="11"/>
      <c r="E74" s="18">
        <v>10</v>
      </c>
      <c r="F74" s="18">
        <v>30000</v>
      </c>
      <c r="G74" s="18">
        <v>300000</v>
      </c>
    </row>
    <row r="75" ht="60" customHeight="1">
      <c r="A75" s="10" t="s">
        <v>472</v>
      </c>
      <c r="B75" s="11" t="s">
        <v>756</v>
      </c>
      <c r="C75" s="11"/>
      <c r="D75" s="11"/>
      <c r="E75" s="18">
        <v>1</v>
      </c>
      <c r="F75" s="18">
        <v>24000</v>
      </c>
      <c r="G75" s="18">
        <v>24000</v>
      </c>
    </row>
    <row r="76" ht="25" customHeight="1">
      <c r="A76" s="26" t="s">
        <v>482</v>
      </c>
      <c r="B76" s="26"/>
      <c r="C76" s="26"/>
      <c r="D76" s="26"/>
      <c r="E76" s="26"/>
      <c r="F76" s="26"/>
      <c r="G76" s="22">
        <v>324000</v>
      </c>
    </row>
    <row r="77" ht="25" customHeight="1">
</row>
    <row r="78" ht="20" customHeight="1">
      <c r="A78" s="23" t="s">
        <v>456</v>
      </c>
      <c r="B78" s="23"/>
      <c r="C78" s="24" t="s">
        <v>253</v>
      </c>
      <c r="D78" s="24"/>
      <c r="E78" s="24"/>
      <c r="F78" s="24"/>
      <c r="G78" s="24"/>
    </row>
    <row r="79" ht="20" customHeight="1">
      <c r="A79" s="23" t="s">
        <v>457</v>
      </c>
      <c r="B79" s="23"/>
      <c r="C79" s="24" t="s">
        <v>691</v>
      </c>
      <c r="D79" s="24"/>
      <c r="E79" s="24"/>
      <c r="F79" s="24"/>
      <c r="G79" s="24"/>
    </row>
    <row r="80" ht="15" customHeight="1">
</row>
    <row r="81" ht="25" customHeight="1">
      <c r="A81" s="6" t="s">
        <v>757</v>
      </c>
      <c r="B81" s="6"/>
      <c r="C81" s="6"/>
      <c r="D81" s="6"/>
      <c r="E81" s="6"/>
      <c r="F81" s="6"/>
      <c r="G81" s="6"/>
    </row>
    <row r="82" ht="15" customHeight="1">
</row>
    <row r="83" ht="60" customHeight="1">
      <c r="A83" s="10" t="s">
        <v>367</v>
      </c>
      <c r="B83" s="10" t="s">
        <v>737</v>
      </c>
      <c r="C83" s="10"/>
      <c r="D83" s="10"/>
      <c r="E83" s="10" t="s">
        <v>758</v>
      </c>
      <c r="F83" s="10" t="s">
        <v>759</v>
      </c>
      <c r="G83" s="10" t="s">
        <v>760</v>
      </c>
    </row>
    <row r="84" ht="15" customHeight="1">
      <c r="A84" s="10">
        <v>1</v>
      </c>
      <c r="B84" s="10">
        <v>2</v>
      </c>
      <c r="C84" s="10"/>
      <c r="D84" s="10"/>
      <c r="E84" s="10">
        <v>3</v>
      </c>
      <c r="F84" s="10">
        <v>4</v>
      </c>
      <c r="G84" s="10">
        <v>5</v>
      </c>
    </row>
    <row r="85" ht="20" customHeight="1">
      <c r="A85" s="10" t="s">
        <v>471</v>
      </c>
      <c r="B85" s="11" t="s">
        <v>761</v>
      </c>
      <c r="C85" s="11"/>
      <c r="D85" s="11"/>
      <c r="E85" s="18">
        <v>21000000</v>
      </c>
      <c r="F85" s="18">
        <v>1</v>
      </c>
      <c r="G85" s="18">
        <v>21000000</v>
      </c>
    </row>
    <row r="86" ht="25" customHeight="1">
      <c r="A86" s="26" t="s">
        <v>482</v>
      </c>
      <c r="B86" s="26"/>
      <c r="C86" s="26"/>
      <c r="D86" s="26"/>
      <c r="E86" s="26"/>
      <c r="F86" s="26"/>
      <c r="G86" s="22">
        <v>21000000</v>
      </c>
    </row>
    <row r="87" ht="25" customHeight="1">
</row>
    <row r="88" ht="20" customHeight="1">
      <c r="A88" s="23" t="s">
        <v>456</v>
      </c>
      <c r="B88" s="23"/>
      <c r="C88" s="24" t="s">
        <v>208</v>
      </c>
      <c r="D88" s="24"/>
      <c r="E88" s="24"/>
      <c r="F88" s="24"/>
      <c r="G88" s="24"/>
    </row>
    <row r="89" ht="20" customHeight="1">
      <c r="A89" s="23" t="s">
        <v>457</v>
      </c>
      <c r="B89" s="23"/>
      <c r="C89" s="24" t="s">
        <v>483</v>
      </c>
      <c r="D89" s="24"/>
      <c r="E89" s="24"/>
      <c r="F89" s="24"/>
      <c r="G89" s="24"/>
    </row>
    <row r="90" ht="15" customHeight="1">
</row>
    <row r="91" ht="25" customHeight="1">
      <c r="A91" s="6" t="s">
        <v>762</v>
      </c>
      <c r="B91" s="6"/>
      <c r="C91" s="6"/>
      <c r="D91" s="6"/>
      <c r="E91" s="6"/>
      <c r="F91" s="6"/>
      <c r="G91" s="6"/>
    </row>
    <row r="92" ht="15" customHeight="1">
</row>
    <row r="93" ht="60" customHeight="1">
      <c r="A93" s="10" t="s">
        <v>367</v>
      </c>
      <c r="B93" s="10" t="s">
        <v>737</v>
      </c>
      <c r="C93" s="10"/>
      <c r="D93" s="10"/>
      <c r="E93" s="10" t="s">
        <v>758</v>
      </c>
      <c r="F93" s="10" t="s">
        <v>759</v>
      </c>
      <c r="G93" s="10" t="s">
        <v>760</v>
      </c>
    </row>
    <row r="94" ht="15" customHeight="1">
      <c r="A94" s="10">
        <v>1</v>
      </c>
      <c r="B94" s="10">
        <v>2</v>
      </c>
      <c r="C94" s="10"/>
      <c r="D94" s="10"/>
      <c r="E94" s="10">
        <v>3</v>
      </c>
      <c r="F94" s="10">
        <v>4</v>
      </c>
      <c r="G94" s="10">
        <v>5</v>
      </c>
    </row>
    <row r="95" ht="20" customHeight="1">
      <c r="A95" s="10" t="s">
        <v>469</v>
      </c>
      <c r="B95" s="11" t="s">
        <v>763</v>
      </c>
      <c r="C95" s="11"/>
      <c r="D95" s="11"/>
      <c r="E95" s="18">
        <v>10000000</v>
      </c>
      <c r="F95" s="18">
        <v>1</v>
      </c>
      <c r="G95" s="18">
        <v>100000</v>
      </c>
    </row>
    <row r="96" ht="25" customHeight="1">
      <c r="A96" s="26" t="s">
        <v>482</v>
      </c>
      <c r="B96" s="26"/>
      <c r="C96" s="26"/>
      <c r="D96" s="26"/>
      <c r="E96" s="26"/>
      <c r="F96" s="26"/>
      <c r="G96" s="22">
        <v>100000</v>
      </c>
    </row>
    <row r="97" ht="25" customHeight="1">
</row>
    <row r="98" ht="20" customHeight="1">
      <c r="A98" s="23" t="s">
        <v>456</v>
      </c>
      <c r="B98" s="23"/>
      <c r="C98" s="24" t="s">
        <v>208</v>
      </c>
      <c r="D98" s="24"/>
      <c r="E98" s="24"/>
      <c r="F98" s="24"/>
      <c r="G98" s="24"/>
    </row>
    <row r="99" ht="20" customHeight="1">
      <c r="A99" s="23" t="s">
        <v>457</v>
      </c>
      <c r="B99" s="23"/>
      <c r="C99" s="24" t="s">
        <v>691</v>
      </c>
      <c r="D99" s="24"/>
      <c r="E99" s="24"/>
      <c r="F99" s="24"/>
      <c r="G99" s="24"/>
    </row>
    <row r="100" ht="15" customHeight="1">
</row>
    <row r="101" ht="25" customHeight="1">
      <c r="A101" s="6" t="s">
        <v>764</v>
      </c>
      <c r="B101" s="6"/>
      <c r="C101" s="6"/>
      <c r="D101" s="6"/>
      <c r="E101" s="6"/>
      <c r="F101" s="6"/>
      <c r="G101" s="6"/>
    </row>
    <row r="102" ht="15" customHeight="1">
</row>
    <row r="103" ht="60" customHeight="1">
      <c r="A103" s="10" t="s">
        <v>367</v>
      </c>
      <c r="B103" s="10" t="s">
        <v>737</v>
      </c>
      <c r="C103" s="10"/>
      <c r="D103" s="10"/>
      <c r="E103" s="10" t="s">
        <v>758</v>
      </c>
      <c r="F103" s="10" t="s">
        <v>759</v>
      </c>
      <c r="G103" s="10" t="s">
        <v>760</v>
      </c>
    </row>
    <row r="104" ht="15" customHeight="1">
      <c r="A104" s="10">
        <v>1</v>
      </c>
      <c r="B104" s="10">
        <v>2</v>
      </c>
      <c r="C104" s="10"/>
      <c r="D104" s="10"/>
      <c r="E104" s="10">
        <v>3</v>
      </c>
      <c r="F104" s="10">
        <v>4</v>
      </c>
      <c r="G104" s="10">
        <v>5</v>
      </c>
    </row>
    <row r="105" ht="25" customHeight="1">
      <c r="A105" s="26" t="s">
        <v>482</v>
      </c>
      <c r="B105" s="26"/>
      <c r="C105" s="26"/>
      <c r="D105" s="26"/>
      <c r="E105" s="26"/>
      <c r="F105" s="26"/>
      <c r="G105" s="22">
        <v>0</v>
      </c>
    </row>
    <row r="106" ht="25" customHeight="1">
</row>
    <row r="107" ht="20" customHeight="1">
      <c r="A107" s="23" t="s">
        <v>456</v>
      </c>
      <c r="B107" s="23"/>
      <c r="C107" s="24" t="s">
        <v>204</v>
      </c>
      <c r="D107" s="24"/>
      <c r="E107" s="24"/>
      <c r="F107" s="24"/>
      <c r="G107" s="24"/>
    </row>
    <row r="108" ht="20" customHeight="1">
      <c r="A108" s="23" t="s">
        <v>457</v>
      </c>
      <c r="B108" s="23"/>
      <c r="C108" s="24" t="s">
        <v>483</v>
      </c>
      <c r="D108" s="24"/>
      <c r="E108" s="24"/>
      <c r="F108" s="24"/>
      <c r="G108" s="24"/>
    </row>
    <row r="109" ht="15" customHeight="1">
</row>
    <row r="110" ht="25" customHeight="1">
      <c r="A110" s="6" t="s">
        <v>762</v>
      </c>
      <c r="B110" s="6"/>
      <c r="C110" s="6"/>
      <c r="D110" s="6"/>
      <c r="E110" s="6"/>
      <c r="F110" s="6"/>
      <c r="G110" s="6"/>
    </row>
    <row r="111" ht="15" customHeight="1">
</row>
    <row r="112" ht="60" customHeight="1">
      <c r="A112" s="10" t="s">
        <v>367</v>
      </c>
      <c r="B112" s="10" t="s">
        <v>737</v>
      </c>
      <c r="C112" s="10"/>
      <c r="D112" s="10"/>
      <c r="E112" s="10" t="s">
        <v>758</v>
      </c>
      <c r="F112" s="10" t="s">
        <v>759</v>
      </c>
      <c r="G112" s="10" t="s">
        <v>760</v>
      </c>
    </row>
    <row r="113" ht="15" customHeight="1">
      <c r="A113" s="10">
        <v>1</v>
      </c>
      <c r="B113" s="10">
        <v>2</v>
      </c>
      <c r="C113" s="10"/>
      <c r="D113" s="10"/>
      <c r="E113" s="10">
        <v>3</v>
      </c>
      <c r="F113" s="10">
        <v>4</v>
      </c>
      <c r="G113" s="10">
        <v>5</v>
      </c>
    </row>
    <row r="114" ht="20" customHeight="1">
      <c r="A114" s="10" t="s">
        <v>373</v>
      </c>
      <c r="B114" s="11" t="s">
        <v>765</v>
      </c>
      <c r="C114" s="11"/>
      <c r="D114" s="11"/>
      <c r="E114" s="18">
        <v>104545454.55</v>
      </c>
      <c r="F114" s="18">
        <v>2.2</v>
      </c>
      <c r="G114" s="18">
        <v>2300000</v>
      </c>
    </row>
    <row r="115" ht="25" customHeight="1">
      <c r="A115" s="26" t="s">
        <v>482</v>
      </c>
      <c r="B115" s="26"/>
      <c r="C115" s="26"/>
      <c r="D115" s="26"/>
      <c r="E115" s="26"/>
      <c r="F115" s="26"/>
      <c r="G115" s="22">
        <v>2300000</v>
      </c>
    </row>
    <row r="116" ht="25" customHeight="1">
</row>
    <row r="117" ht="20" customHeight="1">
      <c r="A117" s="23" t="s">
        <v>456</v>
      </c>
      <c r="B117" s="23"/>
      <c r="C117" s="24" t="s">
        <v>211</v>
      </c>
      <c r="D117" s="24"/>
      <c r="E117" s="24"/>
      <c r="F117" s="24"/>
      <c r="G117" s="24"/>
    </row>
    <row r="118" ht="20" customHeight="1">
      <c r="A118" s="23" t="s">
        <v>457</v>
      </c>
      <c r="B118" s="23"/>
      <c r="C118" s="24" t="s">
        <v>691</v>
      </c>
      <c r="D118" s="24"/>
      <c r="E118" s="24"/>
      <c r="F118" s="24"/>
      <c r="G118" s="24"/>
    </row>
    <row r="119" ht="15" customHeight="1">
</row>
    <row r="120" ht="25" customHeight="1">
      <c r="A120" s="6" t="s">
        <v>766</v>
      </c>
      <c r="B120" s="6"/>
      <c r="C120" s="6"/>
      <c r="D120" s="6"/>
      <c r="E120" s="6"/>
      <c r="F120" s="6"/>
      <c r="G120" s="6"/>
    </row>
    <row r="121" ht="15" customHeight="1">
</row>
    <row r="122" ht="60" customHeight="1">
      <c r="A122" s="10" t="s">
        <v>367</v>
      </c>
      <c r="B122" s="10" t="s">
        <v>737</v>
      </c>
      <c r="C122" s="10"/>
      <c r="D122" s="10"/>
      <c r="E122" s="10" t="s">
        <v>758</v>
      </c>
      <c r="F122" s="10" t="s">
        <v>759</v>
      </c>
      <c r="G122" s="10" t="s">
        <v>760</v>
      </c>
    </row>
    <row r="123" ht="15" customHeight="1">
      <c r="A123" s="10">
        <v>1</v>
      </c>
      <c r="B123" s="10">
        <v>2</v>
      </c>
      <c r="C123" s="10"/>
      <c r="D123" s="10"/>
      <c r="E123" s="10">
        <v>3</v>
      </c>
      <c r="F123" s="10">
        <v>4</v>
      </c>
      <c r="G123" s="10">
        <v>5</v>
      </c>
    </row>
    <row r="124" ht="20" customHeight="1">
      <c r="A124" s="10" t="s">
        <v>470</v>
      </c>
      <c r="B124" s="11" t="s">
        <v>767</v>
      </c>
      <c r="C124" s="11"/>
      <c r="D124" s="11"/>
      <c r="E124" s="18">
        <v>1</v>
      </c>
      <c r="F124" s="18">
        <v>135000</v>
      </c>
      <c r="G124" s="18">
        <v>135000</v>
      </c>
    </row>
    <row r="125" ht="20" customHeight="1">
      <c r="A125" s="10" t="s">
        <v>473</v>
      </c>
      <c r="B125" s="11" t="s">
        <v>767</v>
      </c>
      <c r="C125" s="11"/>
      <c r="D125" s="11"/>
      <c r="E125" s="18">
        <v>1</v>
      </c>
      <c r="F125" s="18">
        <v>150000</v>
      </c>
      <c r="G125" s="18">
        <v>150000</v>
      </c>
    </row>
    <row r="126" ht="60" customHeight="1">
      <c r="A126" s="10" t="s">
        <v>475</v>
      </c>
      <c r="B126" s="11" t="s">
        <v>768</v>
      </c>
      <c r="C126" s="11"/>
      <c r="D126" s="11"/>
      <c r="E126" s="18">
        <v>1</v>
      </c>
      <c r="F126" s="18">
        <v>15000</v>
      </c>
      <c r="G126" s="18">
        <v>15000</v>
      </c>
    </row>
    <row r="127" ht="25" customHeight="1">
      <c r="A127" s="26" t="s">
        <v>482</v>
      </c>
      <c r="B127" s="26"/>
      <c r="C127" s="26"/>
      <c r="D127" s="26"/>
      <c r="E127" s="26"/>
      <c r="F127" s="26"/>
      <c r="G127" s="22">
        <v>300000</v>
      </c>
    </row>
    <row r="128" ht="25" customHeight="1">
</row>
    <row r="129" ht="20" customHeight="1">
      <c r="A129" s="23" t="s">
        <v>456</v>
      </c>
      <c r="B129" s="23"/>
      <c r="C129" s="24" t="s">
        <v>204</v>
      </c>
      <c r="D129" s="24"/>
      <c r="E129" s="24"/>
      <c r="F129" s="24"/>
      <c r="G129" s="24"/>
    </row>
    <row r="130" ht="20" customHeight="1">
      <c r="A130" s="23" t="s">
        <v>457</v>
      </c>
      <c r="B130" s="23"/>
      <c r="C130" s="24" t="s">
        <v>691</v>
      </c>
      <c r="D130" s="24"/>
      <c r="E130" s="24"/>
      <c r="F130" s="24"/>
      <c r="G130" s="24"/>
    </row>
    <row r="131" ht="15" customHeight="1">
</row>
    <row r="132" ht="25" customHeight="1">
      <c r="A132" s="6" t="s">
        <v>762</v>
      </c>
      <c r="B132" s="6"/>
      <c r="C132" s="6"/>
      <c r="D132" s="6"/>
      <c r="E132" s="6"/>
      <c r="F132" s="6"/>
      <c r="G132" s="6"/>
    </row>
    <row r="133" ht="15" customHeight="1">
</row>
    <row r="134" ht="60" customHeight="1">
      <c r="A134" s="10" t="s">
        <v>367</v>
      </c>
      <c r="B134" s="10" t="s">
        <v>737</v>
      </c>
      <c r="C134" s="10"/>
      <c r="D134" s="10"/>
      <c r="E134" s="10" t="s">
        <v>758</v>
      </c>
      <c r="F134" s="10" t="s">
        <v>759</v>
      </c>
      <c r="G134" s="10" t="s">
        <v>760</v>
      </c>
    </row>
    <row r="135" ht="15" customHeight="1">
      <c r="A135" s="10">
        <v>1</v>
      </c>
      <c r="B135" s="10">
        <v>2</v>
      </c>
      <c r="C135" s="10"/>
      <c r="D135" s="10"/>
      <c r="E135" s="10">
        <v>3</v>
      </c>
      <c r="F135" s="10">
        <v>4</v>
      </c>
      <c r="G135" s="10">
        <v>5</v>
      </c>
    </row>
    <row r="136" ht="20" customHeight="1">
      <c r="A136" s="10" t="s">
        <v>474</v>
      </c>
      <c r="B136" s="11" t="s">
        <v>769</v>
      </c>
      <c r="C136" s="11"/>
      <c r="D136" s="11"/>
      <c r="E136" s="18">
        <v>90909090.9</v>
      </c>
      <c r="F136" s="18">
        <v>2.2</v>
      </c>
      <c r="G136" s="18">
        <v>2000000</v>
      </c>
    </row>
    <row r="137" ht="25" customHeight="1">
      <c r="A137" s="26" t="s">
        <v>482</v>
      </c>
      <c r="B137" s="26"/>
      <c r="C137" s="26"/>
      <c r="D137" s="26"/>
      <c r="E137" s="26"/>
      <c r="F137" s="26"/>
      <c r="G137" s="22">
        <v>2000000</v>
      </c>
    </row>
    <row r="138" ht="25" customHeight="1">
</row>
    <row r="139" ht="25" customHeight="1">
      <c r="A139" s="23" t="s">
        <v>456</v>
      </c>
      <c r="B139" s="23"/>
      <c r="C139" s="24"/>
      <c r="D139" s="24"/>
      <c r="E139" s="24"/>
      <c r="F139" s="24"/>
      <c r="G139" s="24"/>
    </row>
    <row r="140" ht="25" customHeight="1">
      <c r="A140" s="23" t="s">
        <v>457</v>
      </c>
      <c r="B140" s="23"/>
      <c r="C140" s="24"/>
      <c r="D140" s="24"/>
      <c r="E140" s="24"/>
      <c r="F140" s="24"/>
      <c r="G140" s="24"/>
    </row>
    <row r="141" ht="15" customHeight="1">
</row>
    <row r="142" ht="25" customHeight="1">
      <c r="A142" s="6" t="s">
        <v>770</v>
      </c>
      <c r="B142" s="6"/>
      <c r="C142" s="6"/>
      <c r="D142" s="6"/>
      <c r="E142" s="6"/>
      <c r="F142" s="6"/>
      <c r="G142" s="6"/>
    </row>
    <row r="143" ht="15" customHeight="1">
</row>
    <row r="144" ht="50" customHeight="1">
      <c r="A144" s="10" t="s">
        <v>367</v>
      </c>
      <c r="B144" s="10" t="s">
        <v>43</v>
      </c>
      <c r="C144" s="10"/>
      <c r="D144" s="10"/>
      <c r="E144" s="10" t="s">
        <v>749</v>
      </c>
      <c r="F144" s="10" t="s">
        <v>750</v>
      </c>
      <c r="G144" s="10" t="s">
        <v>751</v>
      </c>
    </row>
    <row r="145" ht="25" customHeight="1">
      <c r="A145" s="10" t="s">
        <v>55</v>
      </c>
      <c r="B145" s="10" t="s">
        <v>55</v>
      </c>
      <c r="C145" s="10"/>
      <c r="D145" s="10"/>
      <c r="E145" s="10" t="s">
        <v>55</v>
      </c>
      <c r="F145" s="10" t="s">
        <v>55</v>
      </c>
      <c r="G145" s="10" t="s">
        <v>55</v>
      </c>
    </row>
    <row r="146" ht="25" customHeight="1">
</row>
    <row r="147" ht="25" customHeight="1">
      <c r="A147" s="23" t="s">
        <v>456</v>
      </c>
      <c r="B147" s="23"/>
      <c r="C147" s="24"/>
      <c r="D147" s="24"/>
      <c r="E147" s="24"/>
      <c r="F147" s="24"/>
      <c r="G147" s="24"/>
    </row>
    <row r="148" ht="25" customHeight="1">
      <c r="A148" s="23" t="s">
        <v>457</v>
      </c>
      <c r="B148" s="23"/>
      <c r="C148" s="24"/>
      <c r="D148" s="24"/>
      <c r="E148" s="24"/>
      <c r="F148" s="24"/>
      <c r="G148" s="24"/>
    </row>
    <row r="149" ht="15" customHeight="1">
</row>
    <row r="150" ht="25" customHeight="1">
      <c r="A150" s="6" t="s">
        <v>771</v>
      </c>
      <c r="B150" s="6"/>
      <c r="C150" s="6"/>
      <c r="D150" s="6"/>
      <c r="E150" s="6"/>
      <c r="F150" s="6"/>
      <c r="G150" s="6"/>
    </row>
    <row r="151" ht="15" customHeight="1">
</row>
    <row r="152" ht="50" customHeight="1">
      <c r="A152" s="10" t="s">
        <v>367</v>
      </c>
      <c r="B152" s="10" t="s">
        <v>43</v>
      </c>
      <c r="C152" s="10"/>
      <c r="D152" s="10"/>
      <c r="E152" s="10" t="s">
        <v>749</v>
      </c>
      <c r="F152" s="10" t="s">
        <v>750</v>
      </c>
      <c r="G152" s="10" t="s">
        <v>751</v>
      </c>
    </row>
    <row r="153" ht="25" customHeight="1">
      <c r="A153" s="10" t="s">
        <v>55</v>
      </c>
      <c r="B153" s="10" t="s">
        <v>55</v>
      </c>
      <c r="C153" s="10"/>
      <c r="D153" s="10"/>
      <c r="E153" s="10" t="s">
        <v>55</v>
      </c>
      <c r="F153" s="10" t="s">
        <v>55</v>
      </c>
      <c r="G153" s="10" t="s">
        <v>55</v>
      </c>
    </row>
  </sheetData>
  <sheetProtection password="CE11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A10:F10"/>
    <mergeCell ref="A12:B12"/>
    <mergeCell ref="C12:G12"/>
    <mergeCell ref="A13:B13"/>
    <mergeCell ref="C13:G13"/>
    <mergeCell ref="A15:G15"/>
    <mergeCell ref="B17:C17"/>
    <mergeCell ref="B18:C18"/>
    <mergeCell ref="A19:F19"/>
    <mergeCell ref="A21:B21"/>
    <mergeCell ref="C21:G21"/>
    <mergeCell ref="A22:B22"/>
    <mergeCell ref="C22:G22"/>
    <mergeCell ref="A24:G24"/>
    <mergeCell ref="B26:C26"/>
    <mergeCell ref="B27:C27"/>
    <mergeCell ref="A29:B29"/>
    <mergeCell ref="C29:G29"/>
    <mergeCell ref="A30:B30"/>
    <mergeCell ref="C30:G30"/>
    <mergeCell ref="A32:G32"/>
    <mergeCell ref="B34:C34"/>
    <mergeCell ref="B35:C35"/>
    <mergeCell ref="A37:B37"/>
    <mergeCell ref="C37:G37"/>
    <mergeCell ref="A38:B38"/>
    <mergeCell ref="C38:G38"/>
    <mergeCell ref="A40:G40"/>
    <mergeCell ref="B42:D42"/>
    <mergeCell ref="B43:D43"/>
    <mergeCell ref="B44:D44"/>
    <mergeCell ref="A45:F45"/>
    <mergeCell ref="A47:B47"/>
    <mergeCell ref="C47:G47"/>
    <mergeCell ref="A48:B48"/>
    <mergeCell ref="C48:G48"/>
    <mergeCell ref="A50:G50"/>
    <mergeCell ref="B52:D52"/>
    <mergeCell ref="B53:D53"/>
    <mergeCell ref="B54:D54"/>
    <mergeCell ref="A55:F55"/>
    <mergeCell ref="A57:B57"/>
    <mergeCell ref="C57:G57"/>
    <mergeCell ref="A58:B58"/>
    <mergeCell ref="C58:G58"/>
    <mergeCell ref="A60:G60"/>
    <mergeCell ref="B62:D62"/>
    <mergeCell ref="B63:D63"/>
    <mergeCell ref="B64:D64"/>
    <mergeCell ref="A65:F65"/>
    <mergeCell ref="A67:B67"/>
    <mergeCell ref="C67:G67"/>
    <mergeCell ref="A68:B68"/>
    <mergeCell ref="C68:G68"/>
    <mergeCell ref="A70:G70"/>
    <mergeCell ref="B72:D72"/>
    <mergeCell ref="B73:D73"/>
    <mergeCell ref="B74:D74"/>
    <mergeCell ref="B75:D75"/>
    <mergeCell ref="A76:F76"/>
    <mergeCell ref="A78:B78"/>
    <mergeCell ref="C78:G78"/>
    <mergeCell ref="A79:B79"/>
    <mergeCell ref="C79:G79"/>
    <mergeCell ref="A81:G81"/>
    <mergeCell ref="B83:D83"/>
    <mergeCell ref="B84:D84"/>
    <mergeCell ref="B85:D85"/>
    <mergeCell ref="A86:F86"/>
    <mergeCell ref="A88:B88"/>
    <mergeCell ref="C88:G88"/>
    <mergeCell ref="A89:B89"/>
    <mergeCell ref="C89:G89"/>
    <mergeCell ref="A91:G91"/>
    <mergeCell ref="B93:D93"/>
    <mergeCell ref="B94:D94"/>
    <mergeCell ref="B95:D95"/>
    <mergeCell ref="A96:F96"/>
    <mergeCell ref="A98:B98"/>
    <mergeCell ref="C98:G98"/>
    <mergeCell ref="A99:B99"/>
    <mergeCell ref="C99:G99"/>
    <mergeCell ref="A101:G101"/>
    <mergeCell ref="B103:D103"/>
    <mergeCell ref="B104:D104"/>
    <mergeCell ref="A105:F105"/>
    <mergeCell ref="A107:B107"/>
    <mergeCell ref="C107:G107"/>
    <mergeCell ref="A108:B108"/>
    <mergeCell ref="C108:G108"/>
    <mergeCell ref="A110:G110"/>
    <mergeCell ref="B112:D112"/>
    <mergeCell ref="B113:D113"/>
    <mergeCell ref="B114:D114"/>
    <mergeCell ref="A115:F115"/>
    <mergeCell ref="A117:B117"/>
    <mergeCell ref="C117:G117"/>
    <mergeCell ref="A118:B118"/>
    <mergeCell ref="C118:G118"/>
    <mergeCell ref="A120:G120"/>
    <mergeCell ref="B122:D122"/>
    <mergeCell ref="B123:D123"/>
    <mergeCell ref="B124:D124"/>
    <mergeCell ref="B125:D125"/>
    <mergeCell ref="B126:D126"/>
    <mergeCell ref="A127:F127"/>
    <mergeCell ref="A129:B129"/>
    <mergeCell ref="C129:G129"/>
    <mergeCell ref="A130:B130"/>
    <mergeCell ref="C130:G130"/>
    <mergeCell ref="A132:G132"/>
    <mergeCell ref="B134:D134"/>
    <mergeCell ref="B135:D135"/>
    <mergeCell ref="B136:D136"/>
    <mergeCell ref="A137:F137"/>
    <mergeCell ref="A139:B139"/>
    <mergeCell ref="C139:G139"/>
    <mergeCell ref="A140:B140"/>
    <mergeCell ref="C140:G140"/>
    <mergeCell ref="A142:G142"/>
    <mergeCell ref="B144:D144"/>
    <mergeCell ref="B145:D145"/>
    <mergeCell ref="A147:B147"/>
    <mergeCell ref="C147:G147"/>
    <mergeCell ref="A148:B148"/>
    <mergeCell ref="C148:G148"/>
    <mergeCell ref="A150:G150"/>
    <mergeCell ref="B152:D152"/>
    <mergeCell ref="B153:D153"/>
  </mergeCells>
  <phoneticPr fontId="0" type="noConversion"/>
  <pageMargins left="0.4" right="0.4" top="0.4" bottom="0.4" header="0.1" footer="0.1"/>
  <pageSetup paperSize="9" fitToHeight="0" orientation="landscape" verticalDpi="0" r:id="rId6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30" customHeight="1">
      <c r="A2" s="23" t="s">
        <v>456</v>
      </c>
      <c r="B2" s="23"/>
      <c r="C2" s="24" t="s">
        <v>168</v>
      </c>
      <c r="D2" s="24"/>
      <c r="E2" s="24"/>
      <c r="F2" s="24"/>
      <c r="G2" s="24"/>
    </row>
    <row r="3" ht="30" customHeight="1">
      <c r="A3" s="23" t="s">
        <v>457</v>
      </c>
      <c r="B3" s="23"/>
      <c r="C3" s="24" t="s">
        <v>483</v>
      </c>
      <c r="D3" s="24"/>
      <c r="E3" s="24"/>
      <c r="F3" s="24"/>
      <c r="G3" s="24"/>
    </row>
    <row r="4" ht="15" customHeight="1">
</row>
    <row r="5" ht="50" customHeight="1">
      <c r="A5" s="6" t="s">
        <v>772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43</v>
      </c>
      <c r="B7" s="10"/>
      <c r="C7" s="10"/>
      <c r="D7" s="10"/>
      <c r="E7" s="10" t="s">
        <v>44</v>
      </c>
      <c r="F7" s="10" t="s">
        <v>773</v>
      </c>
      <c r="G7" s="10" t="s">
        <v>774</v>
      </c>
    </row>
    <row r="8" ht="15" customHeight="1">
      <c r="A8" s="10">
        <v>1</v>
      </c>
      <c r="B8" s="10"/>
      <c r="C8" s="10"/>
      <c r="D8" s="10"/>
      <c r="E8" s="10">
        <v>2</v>
      </c>
      <c r="F8" s="10">
        <v>3</v>
      </c>
      <c r="G8" s="10">
        <v>4</v>
      </c>
    </row>
    <row r="9" ht="30" customHeight="1">
      <c r="A9" s="11" t="s">
        <v>775</v>
      </c>
      <c r="B9" s="11"/>
      <c r="C9" s="11"/>
      <c r="D9" s="11"/>
      <c r="E9" s="10" t="s">
        <v>776</v>
      </c>
      <c r="F9" s="10" t="s">
        <v>55</v>
      </c>
      <c r="G9" s="18">
        <f>G10+G11+G12+G14</f>
      </c>
    </row>
    <row r="10" ht="30" customHeight="1">
      <c r="A10" s="11" t="s">
        <v>777</v>
      </c>
      <c r="B10" s="11"/>
      <c r="C10" s="11"/>
      <c r="D10" s="11"/>
      <c r="E10" s="10" t="s">
        <v>778</v>
      </c>
      <c r="F10" s="18">
        <v>172811386.15</v>
      </c>
      <c r="G10" s="18">
        <v>51843415.85</v>
      </c>
    </row>
    <row r="11" ht="30" customHeight="1">
      <c r="A11" s="11" t="s">
        <v>779</v>
      </c>
      <c r="B11" s="11"/>
      <c r="C11" s="11"/>
      <c r="D11" s="11"/>
      <c r="E11" s="10" t="s">
        <v>780</v>
      </c>
      <c r="F11" s="18">
        <v>398440.45</v>
      </c>
      <c r="G11" s="18">
        <v>60164.51</v>
      </c>
    </row>
    <row r="12" ht="30" customHeight="1">
      <c r="A12" s="11" t="s">
        <v>781</v>
      </c>
      <c r="B12" s="11"/>
      <c r="C12" s="11"/>
      <c r="D12" s="11"/>
      <c r="E12" s="10" t="s">
        <v>782</v>
      </c>
      <c r="F12" s="10" t="s">
        <v>55</v>
      </c>
      <c r="G12" s="18"/>
    </row>
    <row r="13" ht="30" customHeight="1">
      <c r="A13" s="11" t="s">
        <v>783</v>
      </c>
      <c r="B13" s="11"/>
      <c r="C13" s="11"/>
      <c r="D13" s="11"/>
      <c r="E13" s="10" t="s">
        <v>784</v>
      </c>
      <c r="F13" s="18"/>
      <c r="G13" s="18"/>
    </row>
    <row r="14" ht="30" customHeight="1">
      <c r="A14" s="11" t="s">
        <v>785</v>
      </c>
      <c r="B14" s="11"/>
      <c r="C14" s="11"/>
      <c r="D14" s="11"/>
      <c r="E14" s="10" t="s">
        <v>786</v>
      </c>
      <c r="F14" s="10" t="s">
        <v>55</v>
      </c>
      <c r="G14" s="18"/>
    </row>
    <row r="15" ht="30" customHeight="1">
      <c r="A15" s="11" t="s">
        <v>783</v>
      </c>
      <c r="B15" s="11"/>
      <c r="C15" s="11"/>
      <c r="D15" s="11"/>
      <c r="E15" s="10" t="s">
        <v>787</v>
      </c>
      <c r="F15" s="18"/>
      <c r="G15" s="18"/>
    </row>
    <row r="16" ht="30" customHeight="1">
      <c r="A16" s="11" t="s">
        <v>788</v>
      </c>
      <c r="B16" s="11"/>
      <c r="C16" s="11"/>
      <c r="D16" s="11"/>
      <c r="E16" s="10" t="s">
        <v>789</v>
      </c>
      <c r="F16" s="10" t="s">
        <v>55</v>
      </c>
      <c r="G16" s="18">
        <f>G17+G18</f>
      </c>
    </row>
    <row r="17" ht="30" customHeight="1">
      <c r="A17" s="11" t="s">
        <v>790</v>
      </c>
      <c r="B17" s="11"/>
      <c r="C17" s="11"/>
      <c r="D17" s="11"/>
      <c r="E17" s="10" t="s">
        <v>791</v>
      </c>
      <c r="F17" s="18">
        <v>173209826.6</v>
      </c>
      <c r="G17" s="18">
        <v>346419.65</v>
      </c>
    </row>
    <row r="18" ht="30" customHeight="1">
      <c r="A18" s="11" t="s">
        <v>792</v>
      </c>
      <c r="B18" s="11"/>
      <c r="C18" s="11"/>
      <c r="D18" s="11"/>
      <c r="E18" s="10" t="s">
        <v>793</v>
      </c>
      <c r="F18" s="18"/>
      <c r="G18" s="18"/>
    </row>
    <row r="19" ht="30" customHeight="1">
      <c r="A19" s="11" t="s">
        <v>794</v>
      </c>
      <c r="B19" s="11"/>
      <c r="C19" s="11"/>
      <c r="D19" s="11"/>
      <c r="E19" s="10" t="s">
        <v>795</v>
      </c>
      <c r="F19" s="10" t="s">
        <v>55</v>
      </c>
      <c r="G19" s="18">
        <f>G20+G21</f>
      </c>
    </row>
    <row r="20" ht="30" customHeight="1">
      <c r="A20" s="11" t="s">
        <v>796</v>
      </c>
      <c r="B20" s="11"/>
      <c r="C20" s="11"/>
      <c r="D20" s="11"/>
      <c r="E20" s="10" t="s">
        <v>797</v>
      </c>
      <c r="F20" s="18"/>
      <c r="G20" s="18"/>
    </row>
    <row r="21" ht="30" customHeight="1">
      <c r="A21" s="11" t="s">
        <v>798</v>
      </c>
      <c r="B21" s="11"/>
      <c r="C21" s="11"/>
      <c r="D21" s="11"/>
      <c r="E21" s="10" t="s">
        <v>799</v>
      </c>
      <c r="F21" s="18"/>
      <c r="G21" s="18"/>
    </row>
    <row r="22" ht="30" customHeight="1">
      <c r="A22" s="10" t="s">
        <v>800</v>
      </c>
      <c r="B22" s="10"/>
      <c r="C22" s="10"/>
      <c r="D22" s="10"/>
      <c r="E22" s="10" t="s">
        <v>55</v>
      </c>
      <c r="F22" s="10" t="s">
        <v>55</v>
      </c>
      <c r="G22" s="18">
        <f>G9+G16+G19</f>
      </c>
    </row>
    <row r="23" ht="25" customHeight="1">
</row>
    <row r="24" ht="30" customHeight="1">
      <c r="A24" s="23" t="s">
        <v>456</v>
      </c>
      <c r="B24" s="23"/>
      <c r="C24" s="24" t="s">
        <v>168</v>
      </c>
      <c r="D24" s="24"/>
      <c r="E24" s="24"/>
      <c r="F24" s="24"/>
      <c r="G24" s="24"/>
    </row>
    <row r="25" ht="30" customHeight="1">
      <c r="A25" s="23" t="s">
        <v>457</v>
      </c>
      <c r="B25" s="23"/>
      <c r="C25" s="24" t="s">
        <v>458</v>
      </c>
      <c r="D25" s="24"/>
      <c r="E25" s="24"/>
      <c r="F25" s="24"/>
      <c r="G25" s="24"/>
    </row>
    <row r="26" ht="15" customHeight="1">
</row>
    <row r="27" ht="50" customHeight="1">
      <c r="A27" s="6" t="s">
        <v>772</v>
      </c>
      <c r="B27" s="6"/>
      <c r="C27" s="6"/>
      <c r="D27" s="6"/>
      <c r="E27" s="6"/>
      <c r="F27" s="6"/>
      <c r="G27" s="6"/>
    </row>
    <row r="28" ht="15" customHeight="1">
</row>
    <row r="29" ht="50" customHeight="1">
      <c r="A29" s="10" t="s">
        <v>43</v>
      </c>
      <c r="B29" s="10"/>
      <c r="C29" s="10"/>
      <c r="D29" s="10"/>
      <c r="E29" s="10" t="s">
        <v>44</v>
      </c>
      <c r="F29" s="10" t="s">
        <v>773</v>
      </c>
      <c r="G29" s="10" t="s">
        <v>774</v>
      </c>
    </row>
    <row r="30" ht="15" customHeight="1">
      <c r="A30" s="10">
        <v>1</v>
      </c>
      <c r="B30" s="10"/>
      <c r="C30" s="10"/>
      <c r="D30" s="10"/>
      <c r="E30" s="10">
        <v>2</v>
      </c>
      <c r="F30" s="10">
        <v>3</v>
      </c>
      <c r="G30" s="10">
        <v>4</v>
      </c>
    </row>
    <row r="31" ht="30" customHeight="1">
      <c r="A31" s="11" t="s">
        <v>775</v>
      </c>
      <c r="B31" s="11"/>
      <c r="C31" s="11"/>
      <c r="D31" s="11"/>
      <c r="E31" s="10" t="s">
        <v>776</v>
      </c>
      <c r="F31" s="10" t="s">
        <v>55</v>
      </c>
      <c r="G31" s="18">
        <f>G32+G33+G34+G36</f>
      </c>
    </row>
    <row r="32" ht="30" customHeight="1">
      <c r="A32" s="11" t="s">
        <v>777</v>
      </c>
      <c r="B32" s="11"/>
      <c r="C32" s="11"/>
      <c r="D32" s="11"/>
      <c r="E32" s="10" t="s">
        <v>778</v>
      </c>
      <c r="F32" s="18">
        <v>6195668.4</v>
      </c>
      <c r="G32" s="18">
        <v>1858700.52</v>
      </c>
    </row>
    <row r="33" ht="30" customHeight="1">
      <c r="A33" s="11" t="s">
        <v>779</v>
      </c>
      <c r="B33" s="11"/>
      <c r="C33" s="11"/>
      <c r="D33" s="11"/>
      <c r="E33" s="10" t="s">
        <v>780</v>
      </c>
      <c r="F33" s="18"/>
      <c r="G33" s="18"/>
    </row>
    <row r="34" ht="30" customHeight="1">
      <c r="A34" s="11" t="s">
        <v>781</v>
      </c>
      <c r="B34" s="11"/>
      <c r="C34" s="11"/>
      <c r="D34" s="11"/>
      <c r="E34" s="10" t="s">
        <v>782</v>
      </c>
      <c r="F34" s="10" t="s">
        <v>55</v>
      </c>
      <c r="G34" s="18"/>
    </row>
    <row r="35" ht="30" customHeight="1">
      <c r="A35" s="11" t="s">
        <v>783</v>
      </c>
      <c r="B35" s="11"/>
      <c r="C35" s="11"/>
      <c r="D35" s="11"/>
      <c r="E35" s="10" t="s">
        <v>784</v>
      </c>
      <c r="F35" s="18"/>
      <c r="G35" s="18"/>
    </row>
    <row r="36" ht="30" customHeight="1">
      <c r="A36" s="11" t="s">
        <v>785</v>
      </c>
      <c r="B36" s="11"/>
      <c r="C36" s="11"/>
      <c r="D36" s="11"/>
      <c r="E36" s="10" t="s">
        <v>786</v>
      </c>
      <c r="F36" s="10" t="s">
        <v>55</v>
      </c>
      <c r="G36" s="18"/>
    </row>
    <row r="37" ht="30" customHeight="1">
      <c r="A37" s="11" t="s">
        <v>783</v>
      </c>
      <c r="B37" s="11"/>
      <c r="C37" s="11"/>
      <c r="D37" s="11"/>
      <c r="E37" s="10" t="s">
        <v>787</v>
      </c>
      <c r="F37" s="18"/>
      <c r="G37" s="18"/>
    </row>
    <row r="38" ht="30" customHeight="1">
      <c r="A38" s="11" t="s">
        <v>788</v>
      </c>
      <c r="B38" s="11"/>
      <c r="C38" s="11"/>
      <c r="D38" s="11"/>
      <c r="E38" s="10" t="s">
        <v>789</v>
      </c>
      <c r="F38" s="10" t="s">
        <v>55</v>
      </c>
      <c r="G38" s="18">
        <f>G39+G40</f>
      </c>
    </row>
    <row r="39" ht="30" customHeight="1">
      <c r="A39" s="11" t="s">
        <v>790</v>
      </c>
      <c r="B39" s="11"/>
      <c r="C39" s="11"/>
      <c r="D39" s="11"/>
      <c r="E39" s="10" t="s">
        <v>791</v>
      </c>
      <c r="F39" s="18">
        <v>6195668.4</v>
      </c>
      <c r="G39" s="18">
        <v>12391.34</v>
      </c>
    </row>
    <row r="40" ht="30" customHeight="1">
      <c r="A40" s="11" t="s">
        <v>792</v>
      </c>
      <c r="B40" s="11"/>
      <c r="C40" s="11"/>
      <c r="D40" s="11"/>
      <c r="E40" s="10" t="s">
        <v>793</v>
      </c>
      <c r="F40" s="18"/>
      <c r="G40" s="18"/>
    </row>
    <row r="41" ht="30" customHeight="1">
      <c r="A41" s="11" t="s">
        <v>794</v>
      </c>
      <c r="B41" s="11"/>
      <c r="C41" s="11"/>
      <c r="D41" s="11"/>
      <c r="E41" s="10" t="s">
        <v>795</v>
      </c>
      <c r="F41" s="10" t="s">
        <v>55</v>
      </c>
      <c r="G41" s="18">
        <f>G42+G43</f>
      </c>
    </row>
    <row r="42" ht="30" customHeight="1">
      <c r="A42" s="11" t="s">
        <v>796</v>
      </c>
      <c r="B42" s="11"/>
      <c r="C42" s="11"/>
      <c r="D42" s="11"/>
      <c r="E42" s="10" t="s">
        <v>797</v>
      </c>
      <c r="F42" s="18"/>
      <c r="G42" s="18"/>
    </row>
    <row r="43" ht="30" customHeight="1">
      <c r="A43" s="11" t="s">
        <v>798</v>
      </c>
      <c r="B43" s="11"/>
      <c r="C43" s="11"/>
      <c r="D43" s="11"/>
      <c r="E43" s="10" t="s">
        <v>799</v>
      </c>
      <c r="F43" s="18"/>
      <c r="G43" s="18"/>
    </row>
    <row r="44" ht="30" customHeight="1">
      <c r="A44" s="10" t="s">
        <v>800</v>
      </c>
      <c r="B44" s="10"/>
      <c r="C44" s="10"/>
      <c r="D44" s="10"/>
      <c r="E44" s="10" t="s">
        <v>55</v>
      </c>
      <c r="F44" s="10" t="s">
        <v>55</v>
      </c>
      <c r="G44" s="18">
        <f>G31+G38+G41</f>
      </c>
    </row>
    <row r="45" ht="25" customHeight="1">
</row>
    <row r="46" ht="30" customHeight="1">
      <c r="A46" s="23" t="s">
        <v>456</v>
      </c>
      <c r="B46" s="23"/>
      <c r="C46" s="24" t="s">
        <v>168</v>
      </c>
      <c r="D46" s="24"/>
      <c r="E46" s="24"/>
      <c r="F46" s="24"/>
      <c r="G46" s="24"/>
    </row>
    <row r="47" ht="30" customHeight="1">
      <c r="A47" s="23" t="s">
        <v>457</v>
      </c>
      <c r="B47" s="23"/>
      <c r="C47" s="24" t="s">
        <v>691</v>
      </c>
      <c r="D47" s="24"/>
      <c r="E47" s="24"/>
      <c r="F47" s="24"/>
      <c r="G47" s="24"/>
    </row>
    <row r="48" ht="15" customHeight="1">
</row>
    <row r="49" ht="50" customHeight="1">
      <c r="A49" s="6" t="s">
        <v>772</v>
      </c>
      <c r="B49" s="6"/>
      <c r="C49" s="6"/>
      <c r="D49" s="6"/>
      <c r="E49" s="6"/>
      <c r="F49" s="6"/>
      <c r="G49" s="6"/>
    </row>
    <row r="50" ht="15" customHeight="1">
</row>
    <row r="51" ht="50" customHeight="1">
      <c r="A51" s="10" t="s">
        <v>43</v>
      </c>
      <c r="B51" s="10"/>
      <c r="C51" s="10"/>
      <c r="D51" s="10"/>
      <c r="E51" s="10" t="s">
        <v>44</v>
      </c>
      <c r="F51" s="10" t="s">
        <v>773</v>
      </c>
      <c r="G51" s="10" t="s">
        <v>774</v>
      </c>
    </row>
    <row r="52" ht="15" customHeight="1">
      <c r="A52" s="10">
        <v>1</v>
      </c>
      <c r="B52" s="10"/>
      <c r="C52" s="10"/>
      <c r="D52" s="10"/>
      <c r="E52" s="10">
        <v>2</v>
      </c>
      <c r="F52" s="10">
        <v>3</v>
      </c>
      <c r="G52" s="10">
        <v>4</v>
      </c>
    </row>
    <row r="53" ht="30" customHeight="1">
      <c r="A53" s="11" t="s">
        <v>775</v>
      </c>
      <c r="B53" s="11"/>
      <c r="C53" s="11"/>
      <c r="D53" s="11"/>
      <c r="E53" s="10" t="s">
        <v>776</v>
      </c>
      <c r="F53" s="10" t="s">
        <v>55</v>
      </c>
      <c r="G53" s="18">
        <f>G54+G55+G56+G58</f>
      </c>
    </row>
    <row r="54" ht="30" customHeight="1">
      <c r="A54" s="11" t="s">
        <v>777</v>
      </c>
      <c r="B54" s="11"/>
      <c r="C54" s="11"/>
      <c r="D54" s="11"/>
      <c r="E54" s="10" t="s">
        <v>778</v>
      </c>
      <c r="F54" s="18">
        <v>26960000</v>
      </c>
      <c r="G54" s="18">
        <v>8088000</v>
      </c>
    </row>
    <row r="55" ht="30" customHeight="1">
      <c r="A55" s="11" t="s">
        <v>779</v>
      </c>
      <c r="B55" s="11"/>
      <c r="C55" s="11"/>
      <c r="D55" s="11"/>
      <c r="E55" s="10" t="s">
        <v>780</v>
      </c>
      <c r="F55" s="18"/>
      <c r="G55" s="18"/>
    </row>
    <row r="56" ht="30" customHeight="1">
      <c r="A56" s="11" t="s">
        <v>781</v>
      </c>
      <c r="B56" s="11"/>
      <c r="C56" s="11"/>
      <c r="D56" s="11"/>
      <c r="E56" s="10" t="s">
        <v>782</v>
      </c>
      <c r="F56" s="10" t="s">
        <v>55</v>
      </c>
      <c r="G56" s="18"/>
    </row>
    <row r="57" ht="30" customHeight="1">
      <c r="A57" s="11" t="s">
        <v>783</v>
      </c>
      <c r="B57" s="11"/>
      <c r="C57" s="11"/>
      <c r="D57" s="11"/>
      <c r="E57" s="10" t="s">
        <v>784</v>
      </c>
      <c r="F57" s="18"/>
      <c r="G57" s="18"/>
    </row>
    <row r="58" ht="30" customHeight="1">
      <c r="A58" s="11" t="s">
        <v>785</v>
      </c>
      <c r="B58" s="11"/>
      <c r="C58" s="11"/>
      <c r="D58" s="11"/>
      <c r="E58" s="10" t="s">
        <v>786</v>
      </c>
      <c r="F58" s="10" t="s">
        <v>55</v>
      </c>
      <c r="G58" s="18"/>
    </row>
    <row r="59" ht="30" customHeight="1">
      <c r="A59" s="11" t="s">
        <v>783</v>
      </c>
      <c r="B59" s="11"/>
      <c r="C59" s="11"/>
      <c r="D59" s="11"/>
      <c r="E59" s="10" t="s">
        <v>787</v>
      </c>
      <c r="F59" s="18"/>
      <c r="G59" s="18"/>
    </row>
    <row r="60" ht="30" customHeight="1">
      <c r="A60" s="11" t="s">
        <v>788</v>
      </c>
      <c r="B60" s="11"/>
      <c r="C60" s="11"/>
      <c r="D60" s="11"/>
      <c r="E60" s="10" t="s">
        <v>789</v>
      </c>
      <c r="F60" s="10" t="s">
        <v>55</v>
      </c>
      <c r="G60" s="18">
        <f>G61+G62</f>
      </c>
    </row>
    <row r="61" ht="30" customHeight="1">
      <c r="A61" s="11" t="s">
        <v>790</v>
      </c>
      <c r="B61" s="11"/>
      <c r="C61" s="11"/>
      <c r="D61" s="11"/>
      <c r="E61" s="10" t="s">
        <v>791</v>
      </c>
      <c r="F61" s="18">
        <v>26960000</v>
      </c>
      <c r="G61" s="18">
        <v>53919.99</v>
      </c>
    </row>
    <row r="62" ht="30" customHeight="1">
      <c r="A62" s="11" t="s">
        <v>792</v>
      </c>
      <c r="B62" s="11"/>
      <c r="C62" s="11"/>
      <c r="D62" s="11"/>
      <c r="E62" s="10" t="s">
        <v>793</v>
      </c>
      <c r="F62" s="18"/>
      <c r="G62" s="18"/>
    </row>
    <row r="63" ht="30" customHeight="1">
      <c r="A63" s="11" t="s">
        <v>794</v>
      </c>
      <c r="B63" s="11"/>
      <c r="C63" s="11"/>
      <c r="D63" s="11"/>
      <c r="E63" s="10" t="s">
        <v>795</v>
      </c>
      <c r="F63" s="10" t="s">
        <v>55</v>
      </c>
      <c r="G63" s="18">
        <f>G64+G65</f>
      </c>
    </row>
    <row r="64" ht="30" customHeight="1">
      <c r="A64" s="11" t="s">
        <v>796</v>
      </c>
      <c r="B64" s="11"/>
      <c r="C64" s="11"/>
      <c r="D64" s="11"/>
      <c r="E64" s="10" t="s">
        <v>797</v>
      </c>
      <c r="F64" s="18"/>
      <c r="G64" s="18"/>
    </row>
    <row r="65" ht="30" customHeight="1">
      <c r="A65" s="11" t="s">
        <v>798</v>
      </c>
      <c r="B65" s="11"/>
      <c r="C65" s="11"/>
      <c r="D65" s="11"/>
      <c r="E65" s="10" t="s">
        <v>799</v>
      </c>
      <c r="F65" s="18"/>
      <c r="G65" s="18"/>
    </row>
    <row r="66" ht="30" customHeight="1">
      <c r="A66" s="10" t="s">
        <v>800</v>
      </c>
      <c r="B66" s="10"/>
      <c r="C66" s="10"/>
      <c r="D66" s="10"/>
      <c r="E66" s="10" t="s">
        <v>55</v>
      </c>
      <c r="F66" s="10" t="s">
        <v>55</v>
      </c>
      <c r="G66" s="18">
        <f>G53+G60+G63</f>
      </c>
    </row>
  </sheetData>
  <sheetProtection password="CE11" sheet="1" objects="1" scenarios="1"/>
  <mergeCells>
    <mergeCell ref="A2:B2"/>
    <mergeCell ref="C2:G2"/>
    <mergeCell ref="A3:B3"/>
    <mergeCell ref="C3:G3"/>
    <mergeCell ref="A5:G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4:B24"/>
    <mergeCell ref="C24:G24"/>
    <mergeCell ref="A25:B25"/>
    <mergeCell ref="C25:G25"/>
    <mergeCell ref="A27:G27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6:B46"/>
    <mergeCell ref="C46:G46"/>
    <mergeCell ref="A47:B47"/>
    <mergeCell ref="C47:G47"/>
    <mergeCell ref="A49:G49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</mergeCells>
  <phoneticPr fontId="0" type="noConversion"/>
  <pageMargins left="0.4" right="0.4" top="0.4" bottom="0.4" header="0.1" footer="0.1"/>
  <pageSetup paperSize="9" fitToHeight="0" orientation="landscape" verticalDpi="0" r:id="rId7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3.37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456</v>
      </c>
      <c r="B2" s="23"/>
      <c r="C2" s="24" t="s">
        <v>274</v>
      </c>
      <c r="D2" s="24"/>
      <c r="E2" s="24"/>
      <c r="F2" s="24"/>
      <c r="G2" s="24"/>
    </row>
    <row r="3" ht="20" customHeight="1">
      <c r="A3" s="23" t="s">
        <v>457</v>
      </c>
      <c r="B3" s="23"/>
      <c r="C3" s="24" t="s">
        <v>691</v>
      </c>
      <c r="D3" s="24"/>
      <c r="E3" s="24"/>
      <c r="F3" s="24"/>
      <c r="G3" s="24"/>
    </row>
    <row r="4" ht="15" customHeight="1">
</row>
    <row r="5" ht="25" customHeight="1">
      <c r="A5" s="6" t="s">
        <v>801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367</v>
      </c>
      <c r="B7" s="10" t="s">
        <v>737</v>
      </c>
      <c r="C7" s="10"/>
      <c r="D7" s="10" t="s">
        <v>802</v>
      </c>
      <c r="E7" s="10" t="s">
        <v>803</v>
      </c>
      <c r="F7" s="10" t="s">
        <v>804</v>
      </c>
      <c r="G7" s="10" t="s">
        <v>805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60" customHeight="1">
      <c r="A9" s="10" t="s">
        <v>373</v>
      </c>
      <c r="B9" s="11" t="s">
        <v>806</v>
      </c>
      <c r="C9" s="11"/>
      <c r="D9" s="10" t="s">
        <v>807</v>
      </c>
      <c r="E9" s="18">
        <v>12</v>
      </c>
      <c r="F9" s="18">
        <v>825</v>
      </c>
      <c r="G9" s="18">
        <v>9900</v>
      </c>
    </row>
    <row r="10" ht="40" customHeight="1">
      <c r="A10" s="10" t="s">
        <v>557</v>
      </c>
      <c r="B10" s="11" t="s">
        <v>808</v>
      </c>
      <c r="C10" s="11"/>
      <c r="D10" s="10" t="s">
        <v>432</v>
      </c>
      <c r="E10" s="18">
        <v>12</v>
      </c>
      <c r="F10" s="18">
        <v>7508.333333</v>
      </c>
      <c r="G10" s="18">
        <v>90100</v>
      </c>
    </row>
    <row r="11" ht="25" customHeight="1">
      <c r="A11" s="26" t="s">
        <v>482</v>
      </c>
      <c r="B11" s="26"/>
      <c r="C11" s="26"/>
      <c r="D11" s="26"/>
      <c r="E11" s="26"/>
      <c r="F11" s="26"/>
      <c r="G11" s="22">
        <f>SUM(G9:G10)</f>
      </c>
    </row>
    <row r="12" ht="25" customHeight="1">
</row>
    <row r="13" ht="20" customHeight="1">
      <c r="A13" s="23" t="s">
        <v>456</v>
      </c>
      <c r="B13" s="23"/>
      <c r="C13" s="24" t="s">
        <v>274</v>
      </c>
      <c r="D13" s="24"/>
      <c r="E13" s="24"/>
      <c r="F13" s="24"/>
      <c r="G13" s="24"/>
    </row>
    <row r="14" ht="20" customHeight="1">
      <c r="A14" s="23" t="s">
        <v>457</v>
      </c>
      <c r="B14" s="23"/>
      <c r="C14" s="24" t="s">
        <v>691</v>
      </c>
      <c r="D14" s="24"/>
      <c r="E14" s="24"/>
      <c r="F14" s="24"/>
      <c r="G14" s="24"/>
    </row>
    <row r="15" ht="15" customHeight="1">
</row>
    <row r="16" ht="25" customHeight="1">
      <c r="A16" s="6" t="s">
        <v>809</v>
      </c>
      <c r="B16" s="6"/>
      <c r="C16" s="6"/>
      <c r="D16" s="6"/>
      <c r="E16" s="6"/>
      <c r="F16" s="6"/>
      <c r="G16" s="6"/>
    </row>
    <row r="17" ht="15" customHeight="1">
</row>
    <row r="18" ht="50" customHeight="1">
      <c r="A18" s="10" t="s">
        <v>367</v>
      </c>
      <c r="B18" s="10" t="s">
        <v>737</v>
      </c>
      <c r="C18" s="10"/>
      <c r="D18" s="10" t="s">
        <v>802</v>
      </c>
      <c r="E18" s="10" t="s">
        <v>803</v>
      </c>
      <c r="F18" s="10" t="s">
        <v>804</v>
      </c>
      <c r="G18" s="10" t="s">
        <v>805</v>
      </c>
    </row>
    <row r="19" ht="15" customHeight="1">
      <c r="A19" s="10">
        <v>1</v>
      </c>
      <c r="B19" s="10">
        <v>2</v>
      </c>
      <c r="C19" s="10"/>
      <c r="D19" s="10">
        <v>3</v>
      </c>
      <c r="E19" s="10">
        <v>4</v>
      </c>
      <c r="F19" s="10">
        <v>5</v>
      </c>
      <c r="G19" s="10">
        <v>6</v>
      </c>
    </row>
    <row r="20" ht="40" customHeight="1">
      <c r="A20" s="10" t="s">
        <v>470</v>
      </c>
      <c r="B20" s="11" t="s">
        <v>810</v>
      </c>
      <c r="C20" s="11"/>
      <c r="D20" s="10" t="s">
        <v>432</v>
      </c>
      <c r="E20" s="18">
        <v>30</v>
      </c>
      <c r="F20" s="18">
        <v>3333.333333</v>
      </c>
      <c r="G20" s="18">
        <v>100000</v>
      </c>
    </row>
    <row r="21" ht="25" customHeight="1">
      <c r="A21" s="26" t="s">
        <v>482</v>
      </c>
      <c r="B21" s="26"/>
      <c r="C21" s="26"/>
      <c r="D21" s="26"/>
      <c r="E21" s="26"/>
      <c r="F21" s="26"/>
      <c r="G21" s="22">
        <f>SUM(G20:G20)</f>
      </c>
    </row>
    <row r="22" ht="25" customHeight="1">
</row>
    <row r="23" ht="20" customHeight="1">
      <c r="A23" s="23" t="s">
        <v>456</v>
      </c>
      <c r="B23" s="23"/>
      <c r="C23" s="24" t="s">
        <v>274</v>
      </c>
      <c r="D23" s="24"/>
      <c r="E23" s="24"/>
      <c r="F23" s="24"/>
      <c r="G23" s="24"/>
    </row>
    <row r="24" ht="20" customHeight="1">
      <c r="A24" s="23" t="s">
        <v>457</v>
      </c>
      <c r="B24" s="23"/>
      <c r="C24" s="24" t="s">
        <v>691</v>
      </c>
      <c r="D24" s="24"/>
      <c r="E24" s="24"/>
      <c r="F24" s="24"/>
      <c r="G24" s="24"/>
    </row>
    <row r="25" ht="15" customHeight="1">
</row>
    <row r="26" ht="25" customHeight="1">
      <c r="A26" s="6" t="s">
        <v>811</v>
      </c>
      <c r="B26" s="6"/>
      <c r="C26" s="6"/>
      <c r="D26" s="6"/>
      <c r="E26" s="6"/>
      <c r="F26" s="6"/>
      <c r="G26" s="6"/>
    </row>
    <row r="27" ht="15" customHeight="1">
</row>
    <row r="28" ht="50" customHeight="1">
      <c r="A28" s="10" t="s">
        <v>367</v>
      </c>
      <c r="B28" s="10" t="s">
        <v>737</v>
      </c>
      <c r="C28" s="10"/>
      <c r="D28" s="10" t="s">
        <v>802</v>
      </c>
      <c r="E28" s="10" t="s">
        <v>803</v>
      </c>
      <c r="F28" s="10" t="s">
        <v>804</v>
      </c>
      <c r="G28" s="10" t="s">
        <v>805</v>
      </c>
    </row>
    <row r="29" ht="15" customHeight="1">
      <c r="A29" s="10">
        <v>1</v>
      </c>
      <c r="B29" s="10">
        <v>2</v>
      </c>
      <c r="C29" s="10"/>
      <c r="D29" s="10">
        <v>3</v>
      </c>
      <c r="E29" s="10">
        <v>4</v>
      </c>
      <c r="F29" s="10">
        <v>5</v>
      </c>
      <c r="G29" s="10">
        <v>6</v>
      </c>
    </row>
    <row r="30" ht="40" customHeight="1">
      <c r="A30" s="10" t="s">
        <v>812</v>
      </c>
      <c r="B30" s="11" t="s">
        <v>813</v>
      </c>
      <c r="C30" s="11"/>
      <c r="D30" s="10" t="s">
        <v>432</v>
      </c>
      <c r="E30" s="18">
        <v>12</v>
      </c>
      <c r="F30" s="18">
        <v>278333.333333</v>
      </c>
      <c r="G30" s="18">
        <v>3340000</v>
      </c>
    </row>
    <row r="31" ht="25" customHeight="1">
      <c r="A31" s="26" t="s">
        <v>482</v>
      </c>
      <c r="B31" s="26"/>
      <c r="C31" s="26"/>
      <c r="D31" s="26"/>
      <c r="E31" s="26"/>
      <c r="F31" s="26"/>
      <c r="G31" s="22">
        <f>SUM(G30:G30)</f>
      </c>
    </row>
    <row r="32" ht="25" customHeight="1">
</row>
    <row r="33" ht="20" customHeight="1">
      <c r="A33" s="23" t="s">
        <v>456</v>
      </c>
      <c r="B33" s="23"/>
      <c r="C33" s="24" t="s">
        <v>274</v>
      </c>
      <c r="D33" s="24"/>
      <c r="E33" s="24"/>
      <c r="F33" s="24"/>
      <c r="G33" s="24"/>
    </row>
    <row r="34" ht="20" customHeight="1">
      <c r="A34" s="23" t="s">
        <v>457</v>
      </c>
      <c r="B34" s="23"/>
      <c r="C34" s="24" t="s">
        <v>691</v>
      </c>
      <c r="D34" s="24"/>
      <c r="E34" s="24"/>
      <c r="F34" s="24"/>
      <c r="G34" s="24"/>
    </row>
    <row r="35" ht="15" customHeight="1">
</row>
    <row r="36" ht="25" customHeight="1">
      <c r="A36" s="6" t="s">
        <v>814</v>
      </c>
      <c r="B36" s="6"/>
      <c r="C36" s="6"/>
      <c r="D36" s="6"/>
      <c r="E36" s="6"/>
      <c r="F36" s="6"/>
      <c r="G36" s="6"/>
    </row>
    <row r="37" ht="15" customHeight="1">
</row>
    <row r="38" ht="50" customHeight="1">
      <c r="A38" s="10" t="s">
        <v>367</v>
      </c>
      <c r="B38" s="10" t="s">
        <v>737</v>
      </c>
      <c r="C38" s="10"/>
      <c r="D38" s="10" t="s">
        <v>802</v>
      </c>
      <c r="E38" s="10" t="s">
        <v>803</v>
      </c>
      <c r="F38" s="10" t="s">
        <v>804</v>
      </c>
      <c r="G38" s="10" t="s">
        <v>805</v>
      </c>
    </row>
    <row r="39" ht="15" customHeight="1">
      <c r="A39" s="10">
        <v>1</v>
      </c>
      <c r="B39" s="10">
        <v>2</v>
      </c>
      <c r="C39" s="10"/>
      <c r="D39" s="10">
        <v>3</v>
      </c>
      <c r="E39" s="10">
        <v>4</v>
      </c>
      <c r="F39" s="10">
        <v>5</v>
      </c>
      <c r="G39" s="10">
        <v>6</v>
      </c>
    </row>
    <row r="40" ht="40" customHeight="1">
      <c r="A40" s="10" t="s">
        <v>815</v>
      </c>
      <c r="B40" s="11" t="s">
        <v>816</v>
      </c>
      <c r="C40" s="11"/>
      <c r="D40" s="10" t="s">
        <v>432</v>
      </c>
      <c r="E40" s="18">
        <v>1</v>
      </c>
      <c r="F40" s="18">
        <v>195000</v>
      </c>
      <c r="G40" s="18">
        <v>195000</v>
      </c>
    </row>
    <row r="41" ht="40" customHeight="1">
      <c r="A41" s="10" t="s">
        <v>815</v>
      </c>
      <c r="B41" s="11" t="s">
        <v>817</v>
      </c>
      <c r="C41" s="11"/>
      <c r="D41" s="10" t="s">
        <v>432</v>
      </c>
      <c r="E41" s="18">
        <v>12</v>
      </c>
      <c r="F41" s="18">
        <v>83333.333333</v>
      </c>
      <c r="G41" s="18">
        <v>1000000</v>
      </c>
    </row>
    <row r="42" ht="25" customHeight="1">
      <c r="A42" s="26" t="s">
        <v>482</v>
      </c>
      <c r="B42" s="26"/>
      <c r="C42" s="26"/>
      <c r="D42" s="26"/>
      <c r="E42" s="26"/>
      <c r="F42" s="26"/>
      <c r="G42" s="22">
        <f>SUM(G40:G41)</f>
      </c>
    </row>
    <row r="43" ht="25" customHeight="1">
</row>
    <row r="44" ht="20" customHeight="1">
      <c r="A44" s="23" t="s">
        <v>456</v>
      </c>
      <c r="B44" s="23"/>
      <c r="C44" s="24" t="s">
        <v>274</v>
      </c>
      <c r="D44" s="24"/>
      <c r="E44" s="24"/>
      <c r="F44" s="24"/>
      <c r="G44" s="24"/>
    </row>
    <row r="45" ht="20" customHeight="1">
      <c r="A45" s="23" t="s">
        <v>457</v>
      </c>
      <c r="B45" s="23"/>
      <c r="C45" s="24" t="s">
        <v>691</v>
      </c>
      <c r="D45" s="24"/>
      <c r="E45" s="24"/>
      <c r="F45" s="24"/>
      <c r="G45" s="24"/>
    </row>
    <row r="46" ht="15" customHeight="1">
</row>
    <row r="47" ht="25" customHeight="1">
      <c r="A47" s="6" t="s">
        <v>818</v>
      </c>
      <c r="B47" s="6"/>
      <c r="C47" s="6"/>
      <c r="D47" s="6"/>
      <c r="E47" s="6"/>
      <c r="F47" s="6"/>
      <c r="G47" s="6"/>
    </row>
    <row r="48" ht="15" customHeight="1">
</row>
    <row r="49" ht="50" customHeight="1">
      <c r="A49" s="10" t="s">
        <v>367</v>
      </c>
      <c r="B49" s="10" t="s">
        <v>737</v>
      </c>
      <c r="C49" s="10"/>
      <c r="D49" s="10" t="s">
        <v>802</v>
      </c>
      <c r="E49" s="10" t="s">
        <v>803</v>
      </c>
      <c r="F49" s="10" t="s">
        <v>804</v>
      </c>
      <c r="G49" s="10" t="s">
        <v>805</v>
      </c>
    </row>
    <row r="50" ht="15" customHeight="1">
      <c r="A50" s="10">
        <v>1</v>
      </c>
      <c r="B50" s="10">
        <v>2</v>
      </c>
      <c r="C50" s="10"/>
      <c r="D50" s="10">
        <v>3</v>
      </c>
      <c r="E50" s="10">
        <v>4</v>
      </c>
      <c r="F50" s="10">
        <v>5</v>
      </c>
      <c r="G50" s="10">
        <v>6</v>
      </c>
    </row>
    <row r="51" ht="40" customHeight="1">
      <c r="A51" s="10" t="s">
        <v>473</v>
      </c>
      <c r="B51" s="11" t="s">
        <v>819</v>
      </c>
      <c r="C51" s="11"/>
      <c r="D51" s="10" t="s">
        <v>807</v>
      </c>
      <c r="E51" s="18">
        <v>800</v>
      </c>
      <c r="F51" s="18">
        <v>17111.94</v>
      </c>
      <c r="G51" s="18">
        <v>13689552</v>
      </c>
    </row>
    <row r="52" ht="40" customHeight="1">
      <c r="A52" s="10" t="s">
        <v>559</v>
      </c>
      <c r="B52" s="11" t="s">
        <v>820</v>
      </c>
      <c r="C52" s="11"/>
      <c r="D52" s="10" t="s">
        <v>432</v>
      </c>
      <c r="E52" s="18">
        <v>100</v>
      </c>
      <c r="F52" s="18">
        <v>152604.48</v>
      </c>
      <c r="G52" s="18">
        <v>15260448</v>
      </c>
    </row>
    <row r="53" ht="60" customHeight="1">
      <c r="A53" s="10" t="s">
        <v>559</v>
      </c>
      <c r="B53" s="11" t="s">
        <v>821</v>
      </c>
      <c r="C53" s="11"/>
      <c r="D53" s="10" t="s">
        <v>432</v>
      </c>
      <c r="E53" s="18">
        <v>1</v>
      </c>
      <c r="F53" s="18">
        <v>813080</v>
      </c>
      <c r="G53" s="18">
        <v>813080</v>
      </c>
    </row>
    <row r="54" ht="40" customHeight="1">
      <c r="A54" s="10" t="s">
        <v>559</v>
      </c>
      <c r="B54" s="11" t="s">
        <v>822</v>
      </c>
      <c r="C54" s="11"/>
      <c r="D54" s="10" t="s">
        <v>432</v>
      </c>
      <c r="E54" s="18">
        <v>100</v>
      </c>
      <c r="F54" s="18">
        <v>30000</v>
      </c>
      <c r="G54" s="18">
        <v>3000000</v>
      </c>
    </row>
    <row r="55" ht="25" customHeight="1">
      <c r="A55" s="26" t="s">
        <v>482</v>
      </c>
      <c r="B55" s="26"/>
      <c r="C55" s="26"/>
      <c r="D55" s="26"/>
      <c r="E55" s="26"/>
      <c r="F55" s="26"/>
      <c r="G55" s="22">
        <f>SUM(G51:G54)</f>
      </c>
    </row>
    <row r="56" ht="25" customHeight="1">
</row>
    <row r="57" ht="20" customHeight="1">
      <c r="A57" s="23" t="s">
        <v>456</v>
      </c>
      <c r="B57" s="23"/>
      <c r="C57" s="24" t="s">
        <v>274</v>
      </c>
      <c r="D57" s="24"/>
      <c r="E57" s="24"/>
      <c r="F57" s="24"/>
      <c r="G57" s="24"/>
    </row>
    <row r="58" ht="20" customHeight="1">
      <c r="A58" s="23" t="s">
        <v>457</v>
      </c>
      <c r="B58" s="23"/>
      <c r="C58" s="24" t="s">
        <v>691</v>
      </c>
      <c r="D58" s="24"/>
      <c r="E58" s="24"/>
      <c r="F58" s="24"/>
      <c r="G58" s="24"/>
    </row>
    <row r="59" ht="15" customHeight="1">
</row>
    <row r="60" ht="25" customHeight="1">
      <c r="A60" s="6" t="s">
        <v>823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367</v>
      </c>
      <c r="B62" s="10" t="s">
        <v>737</v>
      </c>
      <c r="C62" s="10"/>
      <c r="D62" s="10" t="s">
        <v>802</v>
      </c>
      <c r="E62" s="10" t="s">
        <v>803</v>
      </c>
      <c r="F62" s="10" t="s">
        <v>804</v>
      </c>
      <c r="G62" s="10" t="s">
        <v>805</v>
      </c>
    </row>
    <row r="63" ht="15" customHeight="1">
      <c r="A63" s="10">
        <v>1</v>
      </c>
      <c r="B63" s="10">
        <v>2</v>
      </c>
      <c r="C63" s="10"/>
      <c r="D63" s="10">
        <v>3</v>
      </c>
      <c r="E63" s="10">
        <v>4</v>
      </c>
      <c r="F63" s="10">
        <v>5</v>
      </c>
      <c r="G63" s="10">
        <v>6</v>
      </c>
    </row>
    <row r="64" ht="40" customHeight="1">
      <c r="A64" s="10" t="s">
        <v>499</v>
      </c>
      <c r="B64" s="11" t="s">
        <v>824</v>
      </c>
      <c r="C64" s="11"/>
      <c r="D64" s="10" t="s">
        <v>432</v>
      </c>
      <c r="E64" s="18">
        <v>10</v>
      </c>
      <c r="F64" s="18">
        <v>10000</v>
      </c>
      <c r="G64" s="18">
        <v>100000</v>
      </c>
    </row>
    <row r="65" ht="25" customHeight="1">
      <c r="A65" s="26" t="s">
        <v>482</v>
      </c>
      <c r="B65" s="26"/>
      <c r="C65" s="26"/>
      <c r="D65" s="26"/>
      <c r="E65" s="26"/>
      <c r="F65" s="26"/>
      <c r="G65" s="22">
        <f>SUM(G64:G64)</f>
      </c>
    </row>
    <row r="66" ht="25" customHeight="1">
</row>
    <row r="67" ht="20" customHeight="1">
      <c r="A67" s="23" t="s">
        <v>456</v>
      </c>
      <c r="B67" s="23"/>
      <c r="C67" s="24" t="s">
        <v>274</v>
      </c>
      <c r="D67" s="24"/>
      <c r="E67" s="24"/>
      <c r="F67" s="24"/>
      <c r="G67" s="24"/>
    </row>
    <row r="68" ht="20" customHeight="1">
      <c r="A68" s="23" t="s">
        <v>457</v>
      </c>
      <c r="B68" s="23"/>
      <c r="C68" s="24" t="s">
        <v>691</v>
      </c>
      <c r="D68" s="24"/>
      <c r="E68" s="24"/>
      <c r="F68" s="24"/>
      <c r="G68" s="24"/>
    </row>
    <row r="69" ht="15" customHeight="1">
</row>
    <row r="70" ht="25" customHeight="1">
      <c r="A70" s="6" t="s">
        <v>825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367</v>
      </c>
      <c r="B72" s="10" t="s">
        <v>737</v>
      </c>
      <c r="C72" s="10"/>
      <c r="D72" s="10" t="s">
        <v>802</v>
      </c>
      <c r="E72" s="10" t="s">
        <v>803</v>
      </c>
      <c r="F72" s="10" t="s">
        <v>804</v>
      </c>
      <c r="G72" s="10" t="s">
        <v>805</v>
      </c>
    </row>
    <row r="73" ht="15" customHeight="1">
      <c r="A73" s="10">
        <v>1</v>
      </c>
      <c r="B73" s="10">
        <v>2</v>
      </c>
      <c r="C73" s="10"/>
      <c r="D73" s="10">
        <v>3</v>
      </c>
      <c r="E73" s="10">
        <v>4</v>
      </c>
      <c r="F73" s="10">
        <v>5</v>
      </c>
      <c r="G73" s="10">
        <v>6</v>
      </c>
    </row>
    <row r="74" ht="60" customHeight="1">
      <c r="A74" s="10" t="s">
        <v>497</v>
      </c>
      <c r="B74" s="11" t="s">
        <v>826</v>
      </c>
      <c r="C74" s="11"/>
      <c r="D74" s="10" t="s">
        <v>432</v>
      </c>
      <c r="E74" s="18">
        <v>5</v>
      </c>
      <c r="F74" s="18">
        <v>100000</v>
      </c>
      <c r="G74" s="18">
        <v>500000</v>
      </c>
    </row>
    <row r="75" ht="40" customHeight="1">
      <c r="A75" s="10" t="s">
        <v>497</v>
      </c>
      <c r="B75" s="11" t="s">
        <v>827</v>
      </c>
      <c r="C75" s="11"/>
      <c r="D75" s="10" t="s">
        <v>432</v>
      </c>
      <c r="E75" s="18">
        <v>1</v>
      </c>
      <c r="F75" s="18">
        <v>1785714.29</v>
      </c>
      <c r="G75" s="18">
        <v>1785714.29</v>
      </c>
    </row>
    <row r="76" ht="60" customHeight="1">
      <c r="A76" s="10" t="s">
        <v>497</v>
      </c>
      <c r="B76" s="11" t="s">
        <v>828</v>
      </c>
      <c r="C76" s="11"/>
      <c r="D76" s="10" t="s">
        <v>432</v>
      </c>
      <c r="E76" s="18">
        <v>3</v>
      </c>
      <c r="F76" s="18">
        <v>571428.571428</v>
      </c>
      <c r="G76" s="18">
        <v>1714285.71</v>
      </c>
    </row>
    <row r="77" ht="25" customHeight="1">
      <c r="A77" s="26" t="s">
        <v>482</v>
      </c>
      <c r="B77" s="26"/>
      <c r="C77" s="26"/>
      <c r="D77" s="26"/>
      <c r="E77" s="26"/>
      <c r="F77" s="26"/>
      <c r="G77" s="22">
        <f>SUM(G74:G76)</f>
      </c>
    </row>
    <row r="78" ht="25" customHeight="1">
</row>
    <row r="79" ht="20" customHeight="1">
      <c r="A79" s="23" t="s">
        <v>456</v>
      </c>
      <c r="B79" s="23"/>
      <c r="C79" s="24" t="s">
        <v>274</v>
      </c>
      <c r="D79" s="24"/>
      <c r="E79" s="24"/>
      <c r="F79" s="24"/>
      <c r="G79" s="24"/>
    </row>
    <row r="80" ht="20" customHeight="1">
      <c r="A80" s="23" t="s">
        <v>457</v>
      </c>
      <c r="B80" s="23"/>
      <c r="C80" s="24" t="s">
        <v>691</v>
      </c>
      <c r="D80" s="24"/>
      <c r="E80" s="24"/>
      <c r="F80" s="24"/>
      <c r="G80" s="24"/>
    </row>
    <row r="81" ht="15" customHeight="1">
</row>
    <row r="82" ht="25" customHeight="1">
      <c r="A82" s="6" t="s">
        <v>829</v>
      </c>
      <c r="B82" s="6"/>
      <c r="C82" s="6"/>
      <c r="D82" s="6"/>
      <c r="E82" s="6"/>
      <c r="F82" s="6"/>
      <c r="G82" s="6"/>
    </row>
    <row r="83" ht="15" customHeight="1">
</row>
    <row r="84" ht="50" customHeight="1">
      <c r="A84" s="10" t="s">
        <v>367</v>
      </c>
      <c r="B84" s="10" t="s">
        <v>737</v>
      </c>
      <c r="C84" s="10"/>
      <c r="D84" s="10" t="s">
        <v>802</v>
      </c>
      <c r="E84" s="10" t="s">
        <v>803</v>
      </c>
      <c r="F84" s="10" t="s">
        <v>804</v>
      </c>
      <c r="G84" s="10" t="s">
        <v>805</v>
      </c>
    </row>
    <row r="85" ht="15" customHeight="1">
      <c r="A85" s="10">
        <v>1</v>
      </c>
      <c r="B85" s="10">
        <v>2</v>
      </c>
      <c r="C85" s="10"/>
      <c r="D85" s="10">
        <v>3</v>
      </c>
      <c r="E85" s="10">
        <v>4</v>
      </c>
      <c r="F85" s="10">
        <v>5</v>
      </c>
      <c r="G85" s="10">
        <v>6</v>
      </c>
    </row>
    <row r="86" ht="60" customHeight="1">
      <c r="A86" s="10" t="s">
        <v>505</v>
      </c>
      <c r="B86" s="11" t="s">
        <v>830</v>
      </c>
      <c r="C86" s="11"/>
      <c r="D86" s="10" t="s">
        <v>432</v>
      </c>
      <c r="E86" s="18">
        <v>1000</v>
      </c>
      <c r="F86" s="18">
        <v>150</v>
      </c>
      <c r="G86" s="18">
        <v>150000</v>
      </c>
    </row>
    <row r="87" ht="25" customHeight="1">
      <c r="A87" s="26" t="s">
        <v>482</v>
      </c>
      <c r="B87" s="26"/>
      <c r="C87" s="26"/>
      <c r="D87" s="26"/>
      <c r="E87" s="26"/>
      <c r="F87" s="26"/>
      <c r="G87" s="22">
        <f>SUM(G86:G86)</f>
      </c>
    </row>
    <row r="88" ht="25" customHeight="1">
</row>
    <row r="89" ht="20" customHeight="1">
      <c r="A89" s="23" t="s">
        <v>456</v>
      </c>
      <c r="B89" s="23"/>
      <c r="C89" s="24" t="s">
        <v>274</v>
      </c>
      <c r="D89" s="24"/>
      <c r="E89" s="24"/>
      <c r="F89" s="24"/>
      <c r="G89" s="24"/>
    </row>
    <row r="90" ht="20" customHeight="1">
      <c r="A90" s="23" t="s">
        <v>457</v>
      </c>
      <c r="B90" s="23"/>
      <c r="C90" s="24" t="s">
        <v>691</v>
      </c>
      <c r="D90" s="24"/>
      <c r="E90" s="24"/>
      <c r="F90" s="24"/>
      <c r="G90" s="24"/>
    </row>
    <row r="91" ht="15" customHeight="1">
</row>
    <row r="92" ht="25" customHeight="1">
      <c r="A92" s="6" t="s">
        <v>831</v>
      </c>
      <c r="B92" s="6"/>
      <c r="C92" s="6"/>
      <c r="D92" s="6"/>
      <c r="E92" s="6"/>
      <c r="F92" s="6"/>
      <c r="G92" s="6"/>
    </row>
    <row r="93" ht="15" customHeight="1">
</row>
    <row r="94" ht="50" customHeight="1">
      <c r="A94" s="10" t="s">
        <v>367</v>
      </c>
      <c r="B94" s="10" t="s">
        <v>737</v>
      </c>
      <c r="C94" s="10"/>
      <c r="D94" s="10" t="s">
        <v>802</v>
      </c>
      <c r="E94" s="10" t="s">
        <v>803</v>
      </c>
      <c r="F94" s="10" t="s">
        <v>804</v>
      </c>
      <c r="G94" s="10" t="s">
        <v>805</v>
      </c>
    </row>
    <row r="95" ht="15" customHeight="1">
      <c r="A95" s="10">
        <v>1</v>
      </c>
      <c r="B95" s="10">
        <v>2</v>
      </c>
      <c r="C95" s="10"/>
      <c r="D95" s="10">
        <v>3</v>
      </c>
      <c r="E95" s="10">
        <v>4</v>
      </c>
      <c r="F95" s="10">
        <v>5</v>
      </c>
      <c r="G95" s="10">
        <v>6</v>
      </c>
    </row>
    <row r="96" ht="60" customHeight="1">
      <c r="A96" s="10" t="s">
        <v>832</v>
      </c>
      <c r="B96" s="11" t="s">
        <v>833</v>
      </c>
      <c r="C96" s="11"/>
      <c r="D96" s="10" t="s">
        <v>432</v>
      </c>
      <c r="E96" s="18">
        <v>1</v>
      </c>
      <c r="F96" s="18">
        <v>16123.59</v>
      </c>
      <c r="G96" s="18">
        <v>16123.59</v>
      </c>
    </row>
    <row r="97" ht="25" customHeight="1">
      <c r="A97" s="26" t="s">
        <v>482</v>
      </c>
      <c r="B97" s="26"/>
      <c r="C97" s="26"/>
      <c r="D97" s="26"/>
      <c r="E97" s="26"/>
      <c r="F97" s="26"/>
      <c r="G97" s="22">
        <f>SUM(G96:G96)</f>
      </c>
    </row>
    <row r="98" ht="25" customHeight="1">
</row>
    <row r="99" ht="20" customHeight="1">
      <c r="A99" s="23" t="s">
        <v>456</v>
      </c>
      <c r="B99" s="23"/>
      <c r="C99" s="24" t="s">
        <v>274</v>
      </c>
      <c r="D99" s="24"/>
      <c r="E99" s="24"/>
      <c r="F99" s="24"/>
      <c r="G99" s="24"/>
    </row>
    <row r="100" ht="20" customHeight="1">
      <c r="A100" s="23" t="s">
        <v>457</v>
      </c>
      <c r="B100" s="23"/>
      <c r="C100" s="24" t="s">
        <v>691</v>
      </c>
      <c r="D100" s="24"/>
      <c r="E100" s="24"/>
      <c r="F100" s="24"/>
      <c r="G100" s="24"/>
    </row>
    <row r="101" ht="15" customHeight="1">
</row>
    <row r="102" ht="25" customHeight="1">
      <c r="A102" s="6" t="s">
        <v>834</v>
      </c>
      <c r="B102" s="6"/>
      <c r="C102" s="6"/>
      <c r="D102" s="6"/>
      <c r="E102" s="6"/>
      <c r="F102" s="6"/>
      <c r="G102" s="6"/>
    </row>
    <row r="103" ht="15" customHeight="1">
</row>
    <row r="104" ht="50" customHeight="1">
      <c r="A104" s="10" t="s">
        <v>367</v>
      </c>
      <c r="B104" s="10" t="s">
        <v>737</v>
      </c>
      <c r="C104" s="10"/>
      <c r="D104" s="10" t="s">
        <v>802</v>
      </c>
      <c r="E104" s="10" t="s">
        <v>803</v>
      </c>
      <c r="F104" s="10" t="s">
        <v>804</v>
      </c>
      <c r="G104" s="10" t="s">
        <v>805</v>
      </c>
    </row>
    <row r="105" ht="15" customHeight="1">
      <c r="A105" s="10">
        <v>1</v>
      </c>
      <c r="B105" s="10">
        <v>2</v>
      </c>
      <c r="C105" s="10"/>
      <c r="D105" s="10">
        <v>3</v>
      </c>
      <c r="E105" s="10">
        <v>4</v>
      </c>
      <c r="F105" s="10">
        <v>5</v>
      </c>
      <c r="G105" s="10">
        <v>6</v>
      </c>
    </row>
    <row r="106" ht="60" customHeight="1">
      <c r="A106" s="10" t="s">
        <v>475</v>
      </c>
      <c r="B106" s="11" t="s">
        <v>835</v>
      </c>
      <c r="C106" s="11"/>
      <c r="D106" s="10" t="s">
        <v>432</v>
      </c>
      <c r="E106" s="18">
        <v>23636.3614876</v>
      </c>
      <c r="F106" s="18">
        <v>55.000005</v>
      </c>
      <c r="G106" s="18">
        <v>1300000</v>
      </c>
    </row>
    <row r="107" ht="80" customHeight="1">
      <c r="A107" s="10" t="s">
        <v>836</v>
      </c>
      <c r="B107" s="11" t="s">
        <v>837</v>
      </c>
      <c r="C107" s="11"/>
      <c r="D107" s="10" t="s">
        <v>432</v>
      </c>
      <c r="E107" s="18">
        <v>2222</v>
      </c>
      <c r="F107" s="18">
        <v>45.0045</v>
      </c>
      <c r="G107" s="18">
        <v>100000</v>
      </c>
    </row>
    <row r="108" ht="25" customHeight="1">
      <c r="A108" s="26" t="s">
        <v>482</v>
      </c>
      <c r="B108" s="26"/>
      <c r="C108" s="26"/>
      <c r="D108" s="26"/>
      <c r="E108" s="26"/>
      <c r="F108" s="26"/>
      <c r="G108" s="22">
        <f>SUM(G106:G107)</f>
      </c>
    </row>
    <row r="109" ht="25" customHeight="1">
</row>
    <row r="110" ht="20" customHeight="1">
      <c r="A110" s="23" t="s">
        <v>456</v>
      </c>
      <c r="B110" s="23"/>
      <c r="C110" s="24" t="s">
        <v>274</v>
      </c>
      <c r="D110" s="24"/>
      <c r="E110" s="24"/>
      <c r="F110" s="24"/>
      <c r="G110" s="24"/>
    </row>
    <row r="111" ht="20" customHeight="1">
      <c r="A111" s="23" t="s">
        <v>457</v>
      </c>
      <c r="B111" s="23"/>
      <c r="C111" s="24" t="s">
        <v>691</v>
      </c>
      <c r="D111" s="24"/>
      <c r="E111" s="24"/>
      <c r="F111" s="24"/>
      <c r="G111" s="24"/>
    </row>
    <row r="112" ht="15" customHeight="1">
</row>
    <row r="113" ht="25" customHeight="1">
      <c r="A113" s="6" t="s">
        <v>838</v>
      </c>
      <c r="B113" s="6"/>
      <c r="C113" s="6"/>
      <c r="D113" s="6"/>
      <c r="E113" s="6"/>
      <c r="F113" s="6"/>
      <c r="G113" s="6"/>
    </row>
    <row r="114" ht="15" customHeight="1">
</row>
    <row r="115" ht="50" customHeight="1">
      <c r="A115" s="10" t="s">
        <v>367</v>
      </c>
      <c r="B115" s="10" t="s">
        <v>737</v>
      </c>
      <c r="C115" s="10"/>
      <c r="D115" s="10" t="s">
        <v>802</v>
      </c>
      <c r="E115" s="10" t="s">
        <v>803</v>
      </c>
      <c r="F115" s="10" t="s">
        <v>804</v>
      </c>
      <c r="G115" s="10" t="s">
        <v>805</v>
      </c>
    </row>
    <row r="116" ht="15" customHeight="1">
      <c r="A116" s="10">
        <v>1</v>
      </c>
      <c r="B116" s="10">
        <v>2</v>
      </c>
      <c r="C116" s="10"/>
      <c r="D116" s="10">
        <v>3</v>
      </c>
      <c r="E116" s="10">
        <v>4</v>
      </c>
      <c r="F116" s="10">
        <v>5</v>
      </c>
      <c r="G116" s="10">
        <v>6</v>
      </c>
    </row>
    <row r="117" ht="60" customHeight="1">
      <c r="A117" s="10" t="s">
        <v>491</v>
      </c>
      <c r="B117" s="11" t="s">
        <v>839</v>
      </c>
      <c r="C117" s="11"/>
      <c r="D117" s="10" t="s">
        <v>432</v>
      </c>
      <c r="E117" s="18">
        <v>600</v>
      </c>
      <c r="F117" s="18">
        <v>4166.666667</v>
      </c>
      <c r="G117" s="18">
        <v>2500000</v>
      </c>
    </row>
    <row r="118" ht="25" customHeight="1">
      <c r="A118" s="26" t="s">
        <v>482</v>
      </c>
      <c r="B118" s="26"/>
      <c r="C118" s="26"/>
      <c r="D118" s="26"/>
      <c r="E118" s="26"/>
      <c r="F118" s="26"/>
      <c r="G118" s="22">
        <f>SUM(G117:G117)</f>
      </c>
    </row>
    <row r="119" ht="25" customHeight="1">
</row>
    <row r="120" ht="20" customHeight="1">
      <c r="A120" s="23" t="s">
        <v>456</v>
      </c>
      <c r="B120" s="23"/>
      <c r="C120" s="24" t="s">
        <v>274</v>
      </c>
      <c r="D120" s="24"/>
      <c r="E120" s="24"/>
      <c r="F120" s="24"/>
      <c r="G120" s="24"/>
    </row>
    <row r="121" ht="20" customHeight="1">
      <c r="A121" s="23" t="s">
        <v>457</v>
      </c>
      <c r="B121" s="23"/>
      <c r="C121" s="24" t="s">
        <v>691</v>
      </c>
      <c r="D121" s="24"/>
      <c r="E121" s="24"/>
      <c r="F121" s="24"/>
      <c r="G121" s="24"/>
    </row>
    <row r="122" ht="15" customHeight="1">
</row>
    <row r="123" ht="25" customHeight="1">
      <c r="A123" s="6" t="s">
        <v>840</v>
      </c>
      <c r="B123" s="6"/>
      <c r="C123" s="6"/>
      <c r="D123" s="6"/>
      <c r="E123" s="6"/>
      <c r="F123" s="6"/>
      <c r="G123" s="6"/>
    </row>
    <row r="124" ht="15" customHeight="1">
</row>
    <row r="125" ht="50" customHeight="1">
      <c r="A125" s="10" t="s">
        <v>367</v>
      </c>
      <c r="B125" s="10" t="s">
        <v>737</v>
      </c>
      <c r="C125" s="10"/>
      <c r="D125" s="10" t="s">
        <v>802</v>
      </c>
      <c r="E125" s="10" t="s">
        <v>803</v>
      </c>
      <c r="F125" s="10" t="s">
        <v>804</v>
      </c>
      <c r="G125" s="10" t="s">
        <v>805</v>
      </c>
    </row>
    <row r="126" ht="15" customHeight="1">
      <c r="A126" s="10">
        <v>1</v>
      </c>
      <c r="B126" s="10">
        <v>2</v>
      </c>
      <c r="C126" s="10"/>
      <c r="D126" s="10">
        <v>3</v>
      </c>
      <c r="E126" s="10">
        <v>4</v>
      </c>
      <c r="F126" s="10">
        <v>5</v>
      </c>
      <c r="G126" s="10">
        <v>6</v>
      </c>
    </row>
    <row r="127" ht="120" customHeight="1">
      <c r="A127" s="10" t="s">
        <v>495</v>
      </c>
      <c r="B127" s="11" t="s">
        <v>841</v>
      </c>
      <c r="C127" s="11"/>
      <c r="D127" s="10" t="s">
        <v>432</v>
      </c>
      <c r="E127" s="18">
        <v>585</v>
      </c>
      <c r="F127" s="18">
        <v>820.512821</v>
      </c>
      <c r="G127" s="18">
        <v>480000</v>
      </c>
    </row>
    <row r="128" ht="120" customHeight="1">
      <c r="A128" s="10" t="s">
        <v>495</v>
      </c>
      <c r="B128" s="11" t="s">
        <v>842</v>
      </c>
      <c r="C128" s="11"/>
      <c r="D128" s="10" t="s">
        <v>432</v>
      </c>
      <c r="E128" s="18">
        <v>85</v>
      </c>
      <c r="F128" s="18">
        <v>1529.411765</v>
      </c>
      <c r="G128" s="18">
        <v>130000</v>
      </c>
    </row>
    <row r="129" ht="120" customHeight="1">
      <c r="A129" s="10" t="s">
        <v>495</v>
      </c>
      <c r="B129" s="11" t="s">
        <v>843</v>
      </c>
      <c r="C129" s="11"/>
      <c r="D129" s="10" t="s">
        <v>432</v>
      </c>
      <c r="E129" s="18">
        <v>6</v>
      </c>
      <c r="F129" s="18">
        <v>3312.735</v>
      </c>
      <c r="G129" s="18">
        <v>19876.41</v>
      </c>
    </row>
    <row r="130" ht="120" customHeight="1">
      <c r="A130" s="10" t="s">
        <v>495</v>
      </c>
      <c r="B130" s="11" t="s">
        <v>844</v>
      </c>
      <c r="C130" s="11"/>
      <c r="D130" s="10" t="s">
        <v>432</v>
      </c>
      <c r="E130" s="18">
        <v>250</v>
      </c>
      <c r="F130" s="18">
        <v>4096.86952</v>
      </c>
      <c r="G130" s="18">
        <v>1024217.38</v>
      </c>
    </row>
    <row r="131" ht="120" customHeight="1">
      <c r="A131" s="10" t="s">
        <v>495</v>
      </c>
      <c r="B131" s="11" t="s">
        <v>845</v>
      </c>
      <c r="C131" s="11"/>
      <c r="D131" s="10" t="s">
        <v>432</v>
      </c>
      <c r="E131" s="18">
        <v>52</v>
      </c>
      <c r="F131" s="18">
        <v>1061.204231</v>
      </c>
      <c r="G131" s="18">
        <v>55182.62</v>
      </c>
    </row>
    <row r="132" ht="120" customHeight="1">
      <c r="A132" s="10" t="s">
        <v>495</v>
      </c>
      <c r="B132" s="11" t="s">
        <v>846</v>
      </c>
      <c r="C132" s="11"/>
      <c r="D132" s="10" t="s">
        <v>432</v>
      </c>
      <c r="E132" s="18">
        <v>2859</v>
      </c>
      <c r="F132" s="18">
        <v>1600.118426</v>
      </c>
      <c r="G132" s="18">
        <v>4574738.58</v>
      </c>
    </row>
    <row r="133" ht="120" customHeight="1">
      <c r="A133" s="10" t="s">
        <v>495</v>
      </c>
      <c r="B133" s="11" t="s">
        <v>847</v>
      </c>
      <c r="C133" s="11"/>
      <c r="D133" s="10" t="s">
        <v>432</v>
      </c>
      <c r="E133" s="18">
        <v>5</v>
      </c>
      <c r="F133" s="18">
        <v>3920</v>
      </c>
      <c r="G133" s="18">
        <v>19600</v>
      </c>
    </row>
    <row r="134" ht="25" customHeight="1">
      <c r="A134" s="26" t="s">
        <v>482</v>
      </c>
      <c r="B134" s="26"/>
      <c r="C134" s="26"/>
      <c r="D134" s="26"/>
      <c r="E134" s="26"/>
      <c r="F134" s="26"/>
      <c r="G134" s="22">
        <f>SUM(G127:G133)</f>
      </c>
    </row>
    <row r="135" ht="25" customHeight="1">
</row>
    <row r="136" ht="20" customHeight="1">
      <c r="A136" s="23" t="s">
        <v>456</v>
      </c>
      <c r="B136" s="23"/>
      <c r="C136" s="24" t="s">
        <v>274</v>
      </c>
      <c r="D136" s="24"/>
      <c r="E136" s="24"/>
      <c r="F136" s="24"/>
      <c r="G136" s="24"/>
    </row>
    <row r="137" ht="20" customHeight="1">
      <c r="A137" s="23" t="s">
        <v>457</v>
      </c>
      <c r="B137" s="23"/>
      <c r="C137" s="24" t="s">
        <v>483</v>
      </c>
      <c r="D137" s="24"/>
      <c r="E137" s="24"/>
      <c r="F137" s="24"/>
      <c r="G137" s="24"/>
    </row>
    <row r="138" ht="15" customHeight="1">
</row>
    <row r="139" ht="25" customHeight="1">
      <c r="A139" s="6" t="s">
        <v>801</v>
      </c>
      <c r="B139" s="6"/>
      <c r="C139" s="6"/>
      <c r="D139" s="6"/>
      <c r="E139" s="6"/>
      <c r="F139" s="6"/>
      <c r="G139" s="6"/>
    </row>
    <row r="140" ht="15" customHeight="1">
</row>
    <row r="141" ht="50" customHeight="1">
      <c r="A141" s="10" t="s">
        <v>367</v>
      </c>
      <c r="B141" s="10" t="s">
        <v>737</v>
      </c>
      <c r="C141" s="10"/>
      <c r="D141" s="10" t="s">
        <v>802</v>
      </c>
      <c r="E141" s="10" t="s">
        <v>803</v>
      </c>
      <c r="F141" s="10" t="s">
        <v>804</v>
      </c>
      <c r="G141" s="10" t="s">
        <v>805</v>
      </c>
    </row>
    <row r="142" ht="15" customHeight="1">
      <c r="A142" s="10">
        <v>1</v>
      </c>
      <c r="B142" s="10">
        <v>2</v>
      </c>
      <c r="C142" s="10"/>
      <c r="D142" s="10">
        <v>3</v>
      </c>
      <c r="E142" s="10">
        <v>4</v>
      </c>
      <c r="F142" s="10">
        <v>5</v>
      </c>
      <c r="G142" s="10">
        <v>6</v>
      </c>
    </row>
    <row r="143" ht="60" customHeight="1">
      <c r="A143" s="10" t="s">
        <v>373</v>
      </c>
      <c r="B143" s="11" t="s">
        <v>848</v>
      </c>
      <c r="C143" s="11"/>
      <c r="D143" s="10" t="s">
        <v>807</v>
      </c>
      <c r="E143" s="18">
        <v>12</v>
      </c>
      <c r="F143" s="18">
        <v>12500</v>
      </c>
      <c r="G143" s="18">
        <v>150000</v>
      </c>
    </row>
    <row r="144" ht="60" customHeight="1">
      <c r="A144" s="10" t="s">
        <v>373</v>
      </c>
      <c r="B144" s="11" t="s">
        <v>849</v>
      </c>
      <c r="C144" s="11"/>
      <c r="D144" s="10" t="s">
        <v>807</v>
      </c>
      <c r="E144" s="18">
        <v>12</v>
      </c>
      <c r="F144" s="18">
        <v>1145</v>
      </c>
      <c r="G144" s="18">
        <v>13740</v>
      </c>
    </row>
    <row r="145" ht="60" customHeight="1">
      <c r="A145" s="10" t="s">
        <v>373</v>
      </c>
      <c r="B145" s="11" t="s">
        <v>850</v>
      </c>
      <c r="C145" s="11"/>
      <c r="D145" s="10" t="s">
        <v>807</v>
      </c>
      <c r="E145" s="18">
        <v>12</v>
      </c>
      <c r="F145" s="18">
        <v>33097.5</v>
      </c>
      <c r="G145" s="18">
        <v>397170</v>
      </c>
    </row>
    <row r="146" ht="40" customHeight="1">
      <c r="A146" s="10" t="s">
        <v>557</v>
      </c>
      <c r="B146" s="11" t="s">
        <v>808</v>
      </c>
      <c r="C146" s="11"/>
      <c r="D146" s="10" t="s">
        <v>432</v>
      </c>
      <c r="E146" s="18">
        <v>12</v>
      </c>
      <c r="F146" s="18">
        <v>29657.5</v>
      </c>
      <c r="G146" s="18">
        <v>355890</v>
      </c>
    </row>
    <row r="147" ht="25" customHeight="1">
      <c r="A147" s="26" t="s">
        <v>482</v>
      </c>
      <c r="B147" s="26"/>
      <c r="C147" s="26"/>
      <c r="D147" s="26"/>
      <c r="E147" s="26"/>
      <c r="F147" s="26"/>
      <c r="G147" s="22">
        <f>SUM(G143:G146)</f>
      </c>
    </row>
    <row r="148" ht="25" customHeight="1">
</row>
    <row r="149" ht="20" customHeight="1">
      <c r="A149" s="23" t="s">
        <v>456</v>
      </c>
      <c r="B149" s="23"/>
      <c r="C149" s="24" t="s">
        <v>274</v>
      </c>
      <c r="D149" s="24"/>
      <c r="E149" s="24"/>
      <c r="F149" s="24"/>
      <c r="G149" s="24"/>
    </row>
    <row r="150" ht="20" customHeight="1">
      <c r="A150" s="23" t="s">
        <v>457</v>
      </c>
      <c r="B150" s="23"/>
      <c r="C150" s="24" t="s">
        <v>483</v>
      </c>
      <c r="D150" s="24"/>
      <c r="E150" s="24"/>
      <c r="F150" s="24"/>
      <c r="G150" s="24"/>
    </row>
    <row r="151" ht="15" customHeight="1">
</row>
    <row r="152" ht="25" customHeight="1">
      <c r="A152" s="6" t="s">
        <v>809</v>
      </c>
      <c r="B152" s="6"/>
      <c r="C152" s="6"/>
      <c r="D152" s="6"/>
      <c r="E152" s="6"/>
      <c r="F152" s="6"/>
      <c r="G152" s="6"/>
    </row>
    <row r="153" ht="15" customHeight="1">
</row>
    <row r="154" ht="50" customHeight="1">
      <c r="A154" s="10" t="s">
        <v>367</v>
      </c>
      <c r="B154" s="10" t="s">
        <v>737</v>
      </c>
      <c r="C154" s="10"/>
      <c r="D154" s="10" t="s">
        <v>802</v>
      </c>
      <c r="E154" s="10" t="s">
        <v>803</v>
      </c>
      <c r="F154" s="10" t="s">
        <v>804</v>
      </c>
      <c r="G154" s="10" t="s">
        <v>805</v>
      </c>
    </row>
    <row r="155" ht="15" customHeight="1">
      <c r="A155" s="10">
        <v>1</v>
      </c>
      <c r="B155" s="10">
        <v>2</v>
      </c>
      <c r="C155" s="10"/>
      <c r="D155" s="10">
        <v>3</v>
      </c>
      <c r="E155" s="10">
        <v>4</v>
      </c>
      <c r="F155" s="10">
        <v>5</v>
      </c>
      <c r="G155" s="10">
        <v>6</v>
      </c>
    </row>
    <row r="156" ht="60" customHeight="1">
      <c r="A156" s="10" t="s">
        <v>470</v>
      </c>
      <c r="B156" s="11" t="s">
        <v>851</v>
      </c>
      <c r="C156" s="11"/>
      <c r="D156" s="10" t="s">
        <v>432</v>
      </c>
      <c r="E156" s="18">
        <v>31</v>
      </c>
      <c r="F156" s="18">
        <v>6451.612903</v>
      </c>
      <c r="G156" s="18">
        <v>200000</v>
      </c>
    </row>
    <row r="157" ht="25" customHeight="1">
      <c r="A157" s="26" t="s">
        <v>482</v>
      </c>
      <c r="B157" s="26"/>
      <c r="C157" s="26"/>
      <c r="D157" s="26"/>
      <c r="E157" s="26"/>
      <c r="F157" s="26"/>
      <c r="G157" s="22">
        <f>SUM(G156:G156)</f>
      </c>
    </row>
    <row r="158" ht="25" customHeight="1">
</row>
    <row r="159" ht="20" customHeight="1">
      <c r="A159" s="23" t="s">
        <v>456</v>
      </c>
      <c r="B159" s="23"/>
      <c r="C159" s="24" t="s">
        <v>274</v>
      </c>
      <c r="D159" s="24"/>
      <c r="E159" s="24"/>
      <c r="F159" s="24"/>
      <c r="G159" s="24"/>
    </row>
    <row r="160" ht="20" customHeight="1">
      <c r="A160" s="23" t="s">
        <v>457</v>
      </c>
      <c r="B160" s="23"/>
      <c r="C160" s="24" t="s">
        <v>483</v>
      </c>
      <c r="D160" s="24"/>
      <c r="E160" s="24"/>
      <c r="F160" s="24"/>
      <c r="G160" s="24"/>
    </row>
    <row r="161" ht="15" customHeight="1">
</row>
    <row r="162" ht="25" customHeight="1">
      <c r="A162" s="6" t="s">
        <v>811</v>
      </c>
      <c r="B162" s="6"/>
      <c r="C162" s="6"/>
      <c r="D162" s="6"/>
      <c r="E162" s="6"/>
      <c r="F162" s="6"/>
      <c r="G162" s="6"/>
    </row>
    <row r="163" ht="15" customHeight="1">
</row>
    <row r="164" ht="50" customHeight="1">
      <c r="A164" s="10" t="s">
        <v>367</v>
      </c>
      <c r="B164" s="10" t="s">
        <v>737</v>
      </c>
      <c r="C164" s="10"/>
      <c r="D164" s="10" t="s">
        <v>802</v>
      </c>
      <c r="E164" s="10" t="s">
        <v>803</v>
      </c>
      <c r="F164" s="10" t="s">
        <v>804</v>
      </c>
      <c r="G164" s="10" t="s">
        <v>805</v>
      </c>
    </row>
    <row r="165" ht="15" customHeight="1">
      <c r="A165" s="10">
        <v>1</v>
      </c>
      <c r="B165" s="10">
        <v>2</v>
      </c>
      <c r="C165" s="10"/>
      <c r="D165" s="10">
        <v>3</v>
      </c>
      <c r="E165" s="10">
        <v>4</v>
      </c>
      <c r="F165" s="10">
        <v>5</v>
      </c>
      <c r="G165" s="10">
        <v>6</v>
      </c>
    </row>
    <row r="166" ht="40" customHeight="1">
      <c r="A166" s="10" t="s">
        <v>545</v>
      </c>
      <c r="B166" s="11" t="s">
        <v>852</v>
      </c>
      <c r="C166" s="11"/>
      <c r="D166" s="10" t="s">
        <v>807</v>
      </c>
      <c r="E166" s="18">
        <v>12</v>
      </c>
      <c r="F166" s="18">
        <v>37507.5375</v>
      </c>
      <c r="G166" s="18">
        <v>450090.45</v>
      </c>
    </row>
    <row r="167" ht="40" customHeight="1">
      <c r="A167" s="10" t="s">
        <v>545</v>
      </c>
      <c r="B167" s="11" t="s">
        <v>853</v>
      </c>
      <c r="C167" s="11"/>
      <c r="D167" s="10" t="s">
        <v>807</v>
      </c>
      <c r="E167" s="18">
        <v>12</v>
      </c>
      <c r="F167" s="18">
        <v>37507.5375</v>
      </c>
      <c r="G167" s="18">
        <v>450090.45</v>
      </c>
    </row>
    <row r="168" ht="40" customHeight="1">
      <c r="A168" s="10" t="s">
        <v>812</v>
      </c>
      <c r="B168" s="11" t="s">
        <v>813</v>
      </c>
      <c r="C168" s="11"/>
      <c r="D168" s="10" t="s">
        <v>432</v>
      </c>
      <c r="E168" s="18">
        <v>12</v>
      </c>
      <c r="F168" s="18">
        <v>108325.765833</v>
      </c>
      <c r="G168" s="18">
        <v>1299909.19</v>
      </c>
    </row>
    <row r="169" ht="40" customHeight="1">
      <c r="A169" s="10" t="s">
        <v>812</v>
      </c>
      <c r="B169" s="11" t="s">
        <v>854</v>
      </c>
      <c r="C169" s="11"/>
      <c r="D169" s="10" t="s">
        <v>432</v>
      </c>
      <c r="E169" s="18">
        <v>12</v>
      </c>
      <c r="F169" s="18">
        <v>108325.8167</v>
      </c>
      <c r="G169" s="18">
        <v>1299909.8</v>
      </c>
    </row>
    <row r="170" ht="25" customHeight="1">
      <c r="A170" s="26" t="s">
        <v>482</v>
      </c>
      <c r="B170" s="26"/>
      <c r="C170" s="26"/>
      <c r="D170" s="26"/>
      <c r="E170" s="26"/>
      <c r="F170" s="26"/>
      <c r="G170" s="22">
        <f>SUM(G166:G169)</f>
      </c>
    </row>
    <row r="171" ht="25" customHeight="1">
</row>
    <row r="172" ht="20" customHeight="1">
      <c r="A172" s="23" t="s">
        <v>456</v>
      </c>
      <c r="B172" s="23"/>
      <c r="C172" s="24" t="s">
        <v>274</v>
      </c>
      <c r="D172" s="24"/>
      <c r="E172" s="24"/>
      <c r="F172" s="24"/>
      <c r="G172" s="24"/>
    </row>
    <row r="173" ht="20" customHeight="1">
      <c r="A173" s="23" t="s">
        <v>457</v>
      </c>
      <c r="B173" s="23"/>
      <c r="C173" s="24" t="s">
        <v>483</v>
      </c>
      <c r="D173" s="24"/>
      <c r="E173" s="24"/>
      <c r="F173" s="24"/>
      <c r="G173" s="24"/>
    </row>
    <row r="174" ht="15" customHeight="1">
</row>
    <row r="175" ht="25" customHeight="1">
      <c r="A175" s="6" t="s">
        <v>814</v>
      </c>
      <c r="B175" s="6"/>
      <c r="C175" s="6"/>
      <c r="D175" s="6"/>
      <c r="E175" s="6"/>
      <c r="F175" s="6"/>
      <c r="G175" s="6"/>
    </row>
    <row r="176" ht="15" customHeight="1">
</row>
    <row r="177" ht="50" customHeight="1">
      <c r="A177" s="10" t="s">
        <v>367</v>
      </c>
      <c r="B177" s="10" t="s">
        <v>737</v>
      </c>
      <c r="C177" s="10"/>
      <c r="D177" s="10" t="s">
        <v>802</v>
      </c>
      <c r="E177" s="10" t="s">
        <v>803</v>
      </c>
      <c r="F177" s="10" t="s">
        <v>804</v>
      </c>
      <c r="G177" s="10" t="s">
        <v>805</v>
      </c>
    </row>
    <row r="178" ht="15" customHeight="1">
      <c r="A178" s="10">
        <v>1</v>
      </c>
      <c r="B178" s="10">
        <v>2</v>
      </c>
      <c r="C178" s="10"/>
      <c r="D178" s="10">
        <v>3</v>
      </c>
      <c r="E178" s="10">
        <v>4</v>
      </c>
      <c r="F178" s="10">
        <v>5</v>
      </c>
      <c r="G178" s="10">
        <v>6</v>
      </c>
    </row>
    <row r="179" ht="40" customHeight="1">
      <c r="A179" s="10" t="s">
        <v>472</v>
      </c>
      <c r="B179" s="11" t="s">
        <v>817</v>
      </c>
      <c r="C179" s="11"/>
      <c r="D179" s="10" t="s">
        <v>807</v>
      </c>
      <c r="E179" s="18">
        <v>12</v>
      </c>
      <c r="F179" s="18">
        <v>104339.615833</v>
      </c>
      <c r="G179" s="18">
        <v>1252075.39</v>
      </c>
    </row>
    <row r="180" ht="40" customHeight="1">
      <c r="A180" s="10" t="s">
        <v>472</v>
      </c>
      <c r="B180" s="11" t="s">
        <v>817</v>
      </c>
      <c r="C180" s="11"/>
      <c r="D180" s="10" t="s">
        <v>807</v>
      </c>
      <c r="E180" s="18">
        <v>12</v>
      </c>
      <c r="F180" s="18">
        <v>12000</v>
      </c>
      <c r="G180" s="18">
        <v>144000</v>
      </c>
    </row>
    <row r="181" ht="40" customHeight="1">
      <c r="A181" s="10" t="s">
        <v>472</v>
      </c>
      <c r="B181" s="11" t="s">
        <v>855</v>
      </c>
      <c r="C181" s="11"/>
      <c r="D181" s="10" t="s">
        <v>807</v>
      </c>
      <c r="E181" s="18">
        <v>12</v>
      </c>
      <c r="F181" s="18">
        <v>4993.050833</v>
      </c>
      <c r="G181" s="18">
        <v>59916.61</v>
      </c>
    </row>
    <row r="182" ht="40" customHeight="1">
      <c r="A182" s="10" t="s">
        <v>553</v>
      </c>
      <c r="B182" s="11" t="s">
        <v>856</v>
      </c>
      <c r="C182" s="11"/>
      <c r="D182" s="10" t="s">
        <v>807</v>
      </c>
      <c r="E182" s="18">
        <v>12</v>
      </c>
      <c r="F182" s="18">
        <v>77077</v>
      </c>
      <c r="G182" s="18">
        <v>924924</v>
      </c>
    </row>
    <row r="183" ht="25" customHeight="1">
      <c r="A183" s="26" t="s">
        <v>482</v>
      </c>
      <c r="B183" s="26"/>
      <c r="C183" s="26"/>
      <c r="D183" s="26"/>
      <c r="E183" s="26"/>
      <c r="F183" s="26"/>
      <c r="G183" s="22">
        <f>SUM(G179:G182)</f>
      </c>
    </row>
    <row r="184" ht="25" customHeight="1">
</row>
    <row r="185" ht="20" customHeight="1">
      <c r="A185" s="23" t="s">
        <v>456</v>
      </c>
      <c r="B185" s="23"/>
      <c r="C185" s="24" t="s">
        <v>274</v>
      </c>
      <c r="D185" s="24"/>
      <c r="E185" s="24"/>
      <c r="F185" s="24"/>
      <c r="G185" s="24"/>
    </row>
    <row r="186" ht="20" customHeight="1">
      <c r="A186" s="23" t="s">
        <v>457</v>
      </c>
      <c r="B186" s="23"/>
      <c r="C186" s="24" t="s">
        <v>483</v>
      </c>
      <c r="D186" s="24"/>
      <c r="E186" s="24"/>
      <c r="F186" s="24"/>
      <c r="G186" s="24"/>
    </row>
    <row r="187" ht="15" customHeight="1">
</row>
    <row r="188" ht="25" customHeight="1">
      <c r="A188" s="6" t="s">
        <v>818</v>
      </c>
      <c r="B188" s="6"/>
      <c r="C188" s="6"/>
      <c r="D188" s="6"/>
      <c r="E188" s="6"/>
      <c r="F188" s="6"/>
      <c r="G188" s="6"/>
    </row>
    <row r="189" ht="15" customHeight="1">
</row>
    <row r="190" ht="50" customHeight="1">
      <c r="A190" s="10" t="s">
        <v>367</v>
      </c>
      <c r="B190" s="10" t="s">
        <v>737</v>
      </c>
      <c r="C190" s="10"/>
      <c r="D190" s="10" t="s">
        <v>802</v>
      </c>
      <c r="E190" s="10" t="s">
        <v>803</v>
      </c>
      <c r="F190" s="10" t="s">
        <v>804</v>
      </c>
      <c r="G190" s="10" t="s">
        <v>805</v>
      </c>
    </row>
    <row r="191" ht="15" customHeight="1">
      <c r="A191" s="10">
        <v>1</v>
      </c>
      <c r="B191" s="10">
        <v>2</v>
      </c>
      <c r="C191" s="10"/>
      <c r="D191" s="10">
        <v>3</v>
      </c>
      <c r="E191" s="10">
        <v>4</v>
      </c>
      <c r="F191" s="10">
        <v>5</v>
      </c>
      <c r="G191" s="10">
        <v>6</v>
      </c>
    </row>
    <row r="192" ht="60" customHeight="1">
      <c r="A192" s="10" t="s">
        <v>473</v>
      </c>
      <c r="B192" s="11" t="s">
        <v>857</v>
      </c>
      <c r="C192" s="11"/>
      <c r="D192" s="10" t="s">
        <v>807</v>
      </c>
      <c r="E192" s="18">
        <v>12</v>
      </c>
      <c r="F192" s="18">
        <v>15490.8</v>
      </c>
      <c r="G192" s="18">
        <v>185889.6</v>
      </c>
    </row>
    <row r="193" ht="40" customHeight="1">
      <c r="A193" s="10" t="s">
        <v>473</v>
      </c>
      <c r="B193" s="11" t="s">
        <v>858</v>
      </c>
      <c r="C193" s="11"/>
      <c r="D193" s="10" t="s">
        <v>807</v>
      </c>
      <c r="E193" s="18">
        <v>24699</v>
      </c>
      <c r="F193" s="18">
        <v>300.003409</v>
      </c>
      <c r="G193" s="18">
        <v>7409784.2</v>
      </c>
    </row>
    <row r="194" ht="40" customHeight="1">
      <c r="A194" s="10" t="s">
        <v>473</v>
      </c>
      <c r="B194" s="11" t="s">
        <v>859</v>
      </c>
      <c r="C194" s="11"/>
      <c r="D194" s="10" t="s">
        <v>807</v>
      </c>
      <c r="E194" s="18">
        <v>12</v>
      </c>
      <c r="F194" s="18">
        <v>3431.311667</v>
      </c>
      <c r="G194" s="18">
        <v>41175.74</v>
      </c>
    </row>
    <row r="195" ht="40" customHeight="1">
      <c r="A195" s="10" t="s">
        <v>473</v>
      </c>
      <c r="B195" s="11" t="s">
        <v>860</v>
      </c>
      <c r="C195" s="11"/>
      <c r="D195" s="10" t="s">
        <v>807</v>
      </c>
      <c r="E195" s="18">
        <v>140</v>
      </c>
      <c r="F195" s="18">
        <v>1018.981429</v>
      </c>
      <c r="G195" s="18">
        <v>142657.4</v>
      </c>
    </row>
    <row r="196" ht="40" customHeight="1">
      <c r="A196" s="10" t="s">
        <v>473</v>
      </c>
      <c r="B196" s="11" t="s">
        <v>861</v>
      </c>
      <c r="C196" s="11"/>
      <c r="D196" s="10" t="s">
        <v>807</v>
      </c>
      <c r="E196" s="18">
        <v>12</v>
      </c>
      <c r="F196" s="18">
        <v>763533</v>
      </c>
      <c r="G196" s="18">
        <v>9162396</v>
      </c>
    </row>
    <row r="197" ht="60" customHeight="1">
      <c r="A197" s="10" t="s">
        <v>473</v>
      </c>
      <c r="B197" s="11" t="s">
        <v>862</v>
      </c>
      <c r="C197" s="11"/>
      <c r="D197" s="10" t="s">
        <v>807</v>
      </c>
      <c r="E197" s="18">
        <v>12</v>
      </c>
      <c r="F197" s="18">
        <v>11672.4</v>
      </c>
      <c r="G197" s="18">
        <v>140068.8</v>
      </c>
    </row>
    <row r="198" ht="40" customHeight="1">
      <c r="A198" s="10" t="s">
        <v>559</v>
      </c>
      <c r="B198" s="11" t="s">
        <v>863</v>
      </c>
      <c r="C198" s="11"/>
      <c r="D198" s="10" t="s">
        <v>432</v>
      </c>
      <c r="E198" s="18">
        <v>90</v>
      </c>
      <c r="F198" s="18">
        <v>27777.781778</v>
      </c>
      <c r="G198" s="18">
        <v>2500000.36</v>
      </c>
    </row>
    <row r="199" ht="25" customHeight="1">
      <c r="A199" s="26" t="s">
        <v>482</v>
      </c>
      <c r="B199" s="26"/>
      <c r="C199" s="26"/>
      <c r="D199" s="26"/>
      <c r="E199" s="26"/>
      <c r="F199" s="26"/>
      <c r="G199" s="22">
        <f>SUM(G192:G198)</f>
      </c>
    </row>
    <row r="200" ht="25" customHeight="1">
</row>
    <row r="201" ht="20" customHeight="1">
      <c r="A201" s="23" t="s">
        <v>456</v>
      </c>
      <c r="B201" s="23"/>
      <c r="C201" s="24" t="s">
        <v>274</v>
      </c>
      <c r="D201" s="24"/>
      <c r="E201" s="24"/>
      <c r="F201" s="24"/>
      <c r="G201" s="24"/>
    </row>
    <row r="202" ht="20" customHeight="1">
      <c r="A202" s="23" t="s">
        <v>457</v>
      </c>
      <c r="B202" s="23"/>
      <c r="C202" s="24" t="s">
        <v>483</v>
      </c>
      <c r="D202" s="24"/>
      <c r="E202" s="24"/>
      <c r="F202" s="24"/>
      <c r="G202" s="24"/>
    </row>
    <row r="203" ht="15" customHeight="1">
</row>
    <row r="204" ht="25" customHeight="1">
      <c r="A204" s="6" t="s">
        <v>823</v>
      </c>
      <c r="B204" s="6"/>
      <c r="C204" s="6"/>
      <c r="D204" s="6"/>
      <c r="E204" s="6"/>
      <c r="F204" s="6"/>
      <c r="G204" s="6"/>
    </row>
    <row r="205" ht="15" customHeight="1">
</row>
    <row r="206" ht="50" customHeight="1">
      <c r="A206" s="10" t="s">
        <v>367</v>
      </c>
      <c r="B206" s="10" t="s">
        <v>737</v>
      </c>
      <c r="C206" s="10"/>
      <c r="D206" s="10" t="s">
        <v>802</v>
      </c>
      <c r="E206" s="10" t="s">
        <v>803</v>
      </c>
      <c r="F206" s="10" t="s">
        <v>804</v>
      </c>
      <c r="G206" s="10" t="s">
        <v>805</v>
      </c>
    </row>
    <row r="207" ht="15" customHeight="1">
      <c r="A207" s="10">
        <v>1</v>
      </c>
      <c r="B207" s="10">
        <v>2</v>
      </c>
      <c r="C207" s="10"/>
      <c r="D207" s="10">
        <v>3</v>
      </c>
      <c r="E207" s="10">
        <v>4</v>
      </c>
      <c r="F207" s="10">
        <v>5</v>
      </c>
      <c r="G207" s="10">
        <v>6</v>
      </c>
    </row>
    <row r="208" ht="40" customHeight="1">
      <c r="A208" s="10" t="s">
        <v>499</v>
      </c>
      <c r="B208" s="11" t="s">
        <v>864</v>
      </c>
      <c r="C208" s="11"/>
      <c r="D208" s="10" t="s">
        <v>432</v>
      </c>
      <c r="E208" s="18">
        <v>25</v>
      </c>
      <c r="F208" s="18">
        <v>6000</v>
      </c>
      <c r="G208" s="18">
        <v>150000</v>
      </c>
    </row>
    <row r="209" ht="25" customHeight="1">
      <c r="A209" s="26" t="s">
        <v>482</v>
      </c>
      <c r="B209" s="26"/>
      <c r="C209" s="26"/>
      <c r="D209" s="26"/>
      <c r="E209" s="26"/>
      <c r="F209" s="26"/>
      <c r="G209" s="22">
        <f>SUM(G208:G208)</f>
      </c>
    </row>
    <row r="210" ht="25" customHeight="1">
</row>
    <row r="211" ht="20" customHeight="1">
      <c r="A211" s="23" t="s">
        <v>456</v>
      </c>
      <c r="B211" s="23"/>
      <c r="C211" s="24" t="s">
        <v>274</v>
      </c>
      <c r="D211" s="24"/>
      <c r="E211" s="24"/>
      <c r="F211" s="24"/>
      <c r="G211" s="24"/>
    </row>
    <row r="212" ht="20" customHeight="1">
      <c r="A212" s="23" t="s">
        <v>457</v>
      </c>
      <c r="B212" s="23"/>
      <c r="C212" s="24" t="s">
        <v>483</v>
      </c>
      <c r="D212" s="24"/>
      <c r="E212" s="24"/>
      <c r="F212" s="24"/>
      <c r="G212" s="24"/>
    </row>
    <row r="213" ht="15" customHeight="1">
</row>
    <row r="214" ht="25" customHeight="1">
      <c r="A214" s="6" t="s">
        <v>825</v>
      </c>
      <c r="B214" s="6"/>
      <c r="C214" s="6"/>
      <c r="D214" s="6"/>
      <c r="E214" s="6"/>
      <c r="F214" s="6"/>
      <c r="G214" s="6"/>
    </row>
    <row r="215" ht="15" customHeight="1">
</row>
    <row r="216" ht="50" customHeight="1">
      <c r="A216" s="10" t="s">
        <v>367</v>
      </c>
      <c r="B216" s="10" t="s">
        <v>737</v>
      </c>
      <c r="C216" s="10"/>
      <c r="D216" s="10" t="s">
        <v>802</v>
      </c>
      <c r="E216" s="10" t="s">
        <v>803</v>
      </c>
      <c r="F216" s="10" t="s">
        <v>804</v>
      </c>
      <c r="G216" s="10" t="s">
        <v>805</v>
      </c>
    </row>
    <row r="217" ht="15" customHeight="1">
      <c r="A217" s="10">
        <v>1</v>
      </c>
      <c r="B217" s="10">
        <v>2</v>
      </c>
      <c r="C217" s="10"/>
      <c r="D217" s="10">
        <v>3</v>
      </c>
      <c r="E217" s="10">
        <v>4</v>
      </c>
      <c r="F217" s="10">
        <v>5</v>
      </c>
      <c r="G217" s="10">
        <v>6</v>
      </c>
    </row>
    <row r="218" ht="80" customHeight="1">
      <c r="A218" s="10" t="s">
        <v>497</v>
      </c>
      <c r="B218" s="11" t="s">
        <v>865</v>
      </c>
      <c r="C218" s="11"/>
      <c r="D218" s="10" t="s">
        <v>432</v>
      </c>
      <c r="E218" s="18">
        <v>20</v>
      </c>
      <c r="F218" s="18">
        <v>100000</v>
      </c>
      <c r="G218" s="18">
        <v>2000000</v>
      </c>
    </row>
    <row r="219" ht="40" customHeight="1">
      <c r="A219" s="10" t="s">
        <v>497</v>
      </c>
      <c r="B219" s="11" t="s">
        <v>866</v>
      </c>
      <c r="C219" s="11"/>
      <c r="D219" s="10" t="s">
        <v>432</v>
      </c>
      <c r="E219" s="18">
        <v>6</v>
      </c>
      <c r="F219" s="18">
        <v>99666.666667</v>
      </c>
      <c r="G219" s="18">
        <v>598000</v>
      </c>
    </row>
    <row r="220" ht="100" customHeight="1">
      <c r="A220" s="10" t="s">
        <v>497</v>
      </c>
      <c r="B220" s="11" t="s">
        <v>867</v>
      </c>
      <c r="C220" s="11"/>
      <c r="D220" s="10" t="s">
        <v>432</v>
      </c>
      <c r="E220" s="18">
        <v>95</v>
      </c>
      <c r="F220" s="18">
        <v>13591.578947</v>
      </c>
      <c r="G220" s="18">
        <v>1291200</v>
      </c>
    </row>
    <row r="221" ht="40" customHeight="1">
      <c r="A221" s="10" t="s">
        <v>497</v>
      </c>
      <c r="B221" s="11" t="s">
        <v>868</v>
      </c>
      <c r="C221" s="11"/>
      <c r="D221" s="10" t="s">
        <v>432</v>
      </c>
      <c r="E221" s="18">
        <v>12</v>
      </c>
      <c r="F221" s="18">
        <v>85181.52</v>
      </c>
      <c r="G221" s="18">
        <v>1022178.24</v>
      </c>
    </row>
    <row r="222" ht="60" customHeight="1">
      <c r="A222" s="10" t="s">
        <v>497</v>
      </c>
      <c r="B222" s="11" t="s">
        <v>869</v>
      </c>
      <c r="C222" s="11"/>
      <c r="D222" s="10" t="s">
        <v>432</v>
      </c>
      <c r="E222" s="18">
        <v>81</v>
      </c>
      <c r="F222" s="18">
        <v>19800</v>
      </c>
      <c r="G222" s="18">
        <v>1603800</v>
      </c>
    </row>
    <row r="223" ht="40" customHeight="1">
      <c r="A223" s="10" t="s">
        <v>497</v>
      </c>
      <c r="B223" s="11" t="s">
        <v>870</v>
      </c>
      <c r="C223" s="11"/>
      <c r="D223" s="10" t="s">
        <v>432</v>
      </c>
      <c r="E223" s="18">
        <v>60</v>
      </c>
      <c r="F223" s="18">
        <v>13193.1065</v>
      </c>
      <c r="G223" s="18">
        <v>791586.39</v>
      </c>
    </row>
    <row r="224" ht="40" customHeight="1">
      <c r="A224" s="10" t="s">
        <v>497</v>
      </c>
      <c r="B224" s="11" t="s">
        <v>871</v>
      </c>
      <c r="C224" s="11"/>
      <c r="D224" s="10" t="s">
        <v>432</v>
      </c>
      <c r="E224" s="18">
        <v>18</v>
      </c>
      <c r="F224" s="18">
        <v>94068.631667</v>
      </c>
      <c r="G224" s="18">
        <v>1693235.37</v>
      </c>
    </row>
    <row r="225" ht="25" customHeight="1">
      <c r="A225" s="26" t="s">
        <v>482</v>
      </c>
      <c r="B225" s="26"/>
      <c r="C225" s="26"/>
      <c r="D225" s="26"/>
      <c r="E225" s="26"/>
      <c r="F225" s="26"/>
      <c r="G225" s="22">
        <f>SUM(G218:G224)</f>
      </c>
    </row>
    <row r="226" ht="25" customHeight="1">
</row>
    <row r="227" ht="20" customHeight="1">
      <c r="A227" s="23" t="s">
        <v>456</v>
      </c>
      <c r="B227" s="23"/>
      <c r="C227" s="24" t="s">
        <v>274</v>
      </c>
      <c r="D227" s="24"/>
      <c r="E227" s="24"/>
      <c r="F227" s="24"/>
      <c r="G227" s="24"/>
    </row>
    <row r="228" ht="20" customHeight="1">
      <c r="A228" s="23" t="s">
        <v>457</v>
      </c>
      <c r="B228" s="23"/>
      <c r="C228" s="24" t="s">
        <v>483</v>
      </c>
      <c r="D228" s="24"/>
      <c r="E228" s="24"/>
      <c r="F228" s="24"/>
      <c r="G228" s="24"/>
    </row>
    <row r="229" ht="15" customHeight="1">
</row>
    <row r="230" ht="25" customHeight="1">
      <c r="A230" s="6" t="s">
        <v>834</v>
      </c>
      <c r="B230" s="6"/>
      <c r="C230" s="6"/>
      <c r="D230" s="6"/>
      <c r="E230" s="6"/>
      <c r="F230" s="6"/>
      <c r="G230" s="6"/>
    </row>
    <row r="231" ht="15" customHeight="1">
</row>
    <row r="232" ht="50" customHeight="1">
      <c r="A232" s="10" t="s">
        <v>367</v>
      </c>
      <c r="B232" s="10" t="s">
        <v>737</v>
      </c>
      <c r="C232" s="10"/>
      <c r="D232" s="10" t="s">
        <v>802</v>
      </c>
      <c r="E232" s="10" t="s">
        <v>803</v>
      </c>
      <c r="F232" s="10" t="s">
        <v>804</v>
      </c>
      <c r="G232" s="10" t="s">
        <v>805</v>
      </c>
    </row>
    <row r="233" ht="15" customHeight="1">
      <c r="A233" s="10">
        <v>1</v>
      </c>
      <c r="B233" s="10">
        <v>2</v>
      </c>
      <c r="C233" s="10"/>
      <c r="D233" s="10">
        <v>3</v>
      </c>
      <c r="E233" s="10">
        <v>4</v>
      </c>
      <c r="F233" s="10">
        <v>5</v>
      </c>
      <c r="G233" s="10">
        <v>6</v>
      </c>
    </row>
    <row r="234" ht="60" customHeight="1">
      <c r="A234" s="10" t="s">
        <v>475</v>
      </c>
      <c r="B234" s="11" t="s">
        <v>835</v>
      </c>
      <c r="C234" s="11"/>
      <c r="D234" s="10" t="s">
        <v>432</v>
      </c>
      <c r="E234" s="18">
        <v>40000</v>
      </c>
      <c r="F234" s="18">
        <v>65.09433</v>
      </c>
      <c r="G234" s="18">
        <v>2603773.2</v>
      </c>
    </row>
    <row r="235" ht="25" customHeight="1">
      <c r="A235" s="26" t="s">
        <v>482</v>
      </c>
      <c r="B235" s="26"/>
      <c r="C235" s="26"/>
      <c r="D235" s="26"/>
      <c r="E235" s="26"/>
      <c r="F235" s="26"/>
      <c r="G235" s="22">
        <f>SUM(G234:G234)</f>
      </c>
    </row>
    <row r="236" ht="25" customHeight="1">
</row>
    <row r="237" ht="20" customHeight="1">
      <c r="A237" s="23" t="s">
        <v>456</v>
      </c>
      <c r="B237" s="23"/>
      <c r="C237" s="24" t="s">
        <v>274</v>
      </c>
      <c r="D237" s="24"/>
      <c r="E237" s="24"/>
      <c r="F237" s="24"/>
      <c r="G237" s="24"/>
    </row>
    <row r="238" ht="20" customHeight="1">
      <c r="A238" s="23" t="s">
        <v>457</v>
      </c>
      <c r="B238" s="23"/>
      <c r="C238" s="24" t="s">
        <v>483</v>
      </c>
      <c r="D238" s="24"/>
      <c r="E238" s="24"/>
      <c r="F238" s="24"/>
      <c r="G238" s="24"/>
    </row>
    <row r="239" ht="15" customHeight="1">
</row>
    <row r="240" ht="25" customHeight="1">
      <c r="A240" s="6" t="s">
        <v>838</v>
      </c>
      <c r="B240" s="6"/>
      <c r="C240" s="6"/>
      <c r="D240" s="6"/>
      <c r="E240" s="6"/>
      <c r="F240" s="6"/>
      <c r="G240" s="6"/>
    </row>
    <row r="241" ht="15" customHeight="1">
</row>
    <row r="242" ht="50" customHeight="1">
      <c r="A242" s="10" t="s">
        <v>367</v>
      </c>
      <c r="B242" s="10" t="s">
        <v>737</v>
      </c>
      <c r="C242" s="10"/>
      <c r="D242" s="10" t="s">
        <v>802</v>
      </c>
      <c r="E242" s="10" t="s">
        <v>803</v>
      </c>
      <c r="F242" s="10" t="s">
        <v>804</v>
      </c>
      <c r="G242" s="10" t="s">
        <v>805</v>
      </c>
    </row>
    <row r="243" ht="15" customHeight="1">
      <c r="A243" s="10">
        <v>1</v>
      </c>
      <c r="B243" s="10">
        <v>2</v>
      </c>
      <c r="C243" s="10"/>
      <c r="D243" s="10">
        <v>3</v>
      </c>
      <c r="E243" s="10">
        <v>4</v>
      </c>
      <c r="F243" s="10">
        <v>5</v>
      </c>
      <c r="G243" s="10">
        <v>6</v>
      </c>
    </row>
    <row r="244" ht="60" customHeight="1">
      <c r="A244" s="10" t="s">
        <v>491</v>
      </c>
      <c r="B244" s="11" t="s">
        <v>872</v>
      </c>
      <c r="C244" s="11"/>
      <c r="D244" s="10" t="s">
        <v>432</v>
      </c>
      <c r="E244" s="18">
        <v>300</v>
      </c>
      <c r="F244" s="18">
        <v>9000</v>
      </c>
      <c r="G244" s="18">
        <v>2700000</v>
      </c>
    </row>
    <row r="245" ht="25" customHeight="1">
      <c r="A245" s="26" t="s">
        <v>482</v>
      </c>
      <c r="B245" s="26"/>
      <c r="C245" s="26"/>
      <c r="D245" s="26"/>
      <c r="E245" s="26"/>
      <c r="F245" s="26"/>
      <c r="G245" s="22">
        <f>SUM(G244:G244)</f>
      </c>
    </row>
    <row r="246" ht="25" customHeight="1">
</row>
    <row r="247" ht="20" customHeight="1">
      <c r="A247" s="23" t="s">
        <v>456</v>
      </c>
      <c r="B247" s="23"/>
      <c r="C247" s="24" t="s">
        <v>274</v>
      </c>
      <c r="D247" s="24"/>
      <c r="E247" s="24"/>
      <c r="F247" s="24"/>
      <c r="G247" s="24"/>
    </row>
    <row r="248" ht="20" customHeight="1">
      <c r="A248" s="23" t="s">
        <v>457</v>
      </c>
      <c r="B248" s="23"/>
      <c r="C248" s="24" t="s">
        <v>483</v>
      </c>
      <c r="D248" s="24"/>
      <c r="E248" s="24"/>
      <c r="F248" s="24"/>
      <c r="G248" s="24"/>
    </row>
    <row r="249" ht="15" customHeight="1">
</row>
    <row r="250" ht="25" customHeight="1">
      <c r="A250" s="6" t="s">
        <v>873</v>
      </c>
      <c r="B250" s="6"/>
      <c r="C250" s="6"/>
      <c r="D250" s="6"/>
      <c r="E250" s="6"/>
      <c r="F250" s="6"/>
      <c r="G250" s="6"/>
    </row>
    <row r="251" ht="15" customHeight="1">
</row>
    <row r="252" ht="50" customHeight="1">
      <c r="A252" s="10" t="s">
        <v>367</v>
      </c>
      <c r="B252" s="10" t="s">
        <v>737</v>
      </c>
      <c r="C252" s="10"/>
      <c r="D252" s="10" t="s">
        <v>802</v>
      </c>
      <c r="E252" s="10" t="s">
        <v>803</v>
      </c>
      <c r="F252" s="10" t="s">
        <v>804</v>
      </c>
      <c r="G252" s="10" t="s">
        <v>805</v>
      </c>
    </row>
    <row r="253" ht="15" customHeight="1">
      <c r="A253" s="10">
        <v>1</v>
      </c>
      <c r="B253" s="10">
        <v>2</v>
      </c>
      <c r="C253" s="10"/>
      <c r="D253" s="10">
        <v>3</v>
      </c>
      <c r="E253" s="10">
        <v>4</v>
      </c>
      <c r="F253" s="10">
        <v>5</v>
      </c>
      <c r="G253" s="10">
        <v>6</v>
      </c>
    </row>
    <row r="254" ht="60" customHeight="1">
      <c r="A254" s="10" t="s">
        <v>493</v>
      </c>
      <c r="B254" s="11" t="s">
        <v>874</v>
      </c>
      <c r="C254" s="11"/>
      <c r="D254" s="10" t="s">
        <v>432</v>
      </c>
      <c r="E254" s="18">
        <v>3000</v>
      </c>
      <c r="F254" s="18">
        <v>1877.389343</v>
      </c>
      <c r="G254" s="18">
        <v>5632168.03</v>
      </c>
    </row>
    <row r="255" ht="25" customHeight="1">
      <c r="A255" s="26" t="s">
        <v>482</v>
      </c>
      <c r="B255" s="26"/>
      <c r="C255" s="26"/>
      <c r="D255" s="26"/>
      <c r="E255" s="26"/>
      <c r="F255" s="26"/>
      <c r="G255" s="22">
        <f>SUM(G254:G254)</f>
      </c>
    </row>
    <row r="256" ht="25" customHeight="1">
</row>
    <row r="257" ht="20" customHeight="1">
      <c r="A257" s="23" t="s">
        <v>456</v>
      </c>
      <c r="B257" s="23"/>
      <c r="C257" s="24" t="s">
        <v>274</v>
      </c>
      <c r="D257" s="24"/>
      <c r="E257" s="24"/>
      <c r="F257" s="24"/>
      <c r="G257" s="24"/>
    </row>
    <row r="258" ht="20" customHeight="1">
      <c r="A258" s="23" t="s">
        <v>457</v>
      </c>
      <c r="B258" s="23"/>
      <c r="C258" s="24" t="s">
        <v>483</v>
      </c>
      <c r="D258" s="24"/>
      <c r="E258" s="24"/>
      <c r="F258" s="24"/>
      <c r="G258" s="24"/>
    </row>
    <row r="259" ht="15" customHeight="1">
</row>
    <row r="260" ht="25" customHeight="1">
      <c r="A260" s="6" t="s">
        <v>840</v>
      </c>
      <c r="B260" s="6"/>
      <c r="C260" s="6"/>
      <c r="D260" s="6"/>
      <c r="E260" s="6"/>
      <c r="F260" s="6"/>
      <c r="G260" s="6"/>
    </row>
    <row r="261" ht="15" customHeight="1">
</row>
    <row r="262" ht="50" customHeight="1">
      <c r="A262" s="10" t="s">
        <v>367</v>
      </c>
      <c r="B262" s="10" t="s">
        <v>737</v>
      </c>
      <c r="C262" s="10"/>
      <c r="D262" s="10" t="s">
        <v>802</v>
      </c>
      <c r="E262" s="10" t="s">
        <v>803</v>
      </c>
      <c r="F262" s="10" t="s">
        <v>804</v>
      </c>
      <c r="G262" s="10" t="s">
        <v>805</v>
      </c>
    </row>
    <row r="263" ht="15" customHeight="1">
      <c r="A263" s="10">
        <v>1</v>
      </c>
      <c r="B263" s="10">
        <v>2</v>
      </c>
      <c r="C263" s="10"/>
      <c r="D263" s="10">
        <v>3</v>
      </c>
      <c r="E263" s="10">
        <v>4</v>
      </c>
      <c r="F263" s="10">
        <v>5</v>
      </c>
      <c r="G263" s="10">
        <v>6</v>
      </c>
    </row>
    <row r="264" ht="140" customHeight="1">
      <c r="A264" s="10" t="s">
        <v>495</v>
      </c>
      <c r="B264" s="11" t="s">
        <v>875</v>
      </c>
      <c r="C264" s="11"/>
      <c r="D264" s="10" t="s">
        <v>432</v>
      </c>
      <c r="E264" s="18">
        <v>940</v>
      </c>
      <c r="F264" s="18">
        <v>1503.314181</v>
      </c>
      <c r="G264" s="18">
        <v>1413115.33</v>
      </c>
    </row>
    <row r="265" ht="25" customHeight="1">
      <c r="A265" s="26" t="s">
        <v>482</v>
      </c>
      <c r="B265" s="26"/>
      <c r="C265" s="26"/>
      <c r="D265" s="26"/>
      <c r="E265" s="26"/>
      <c r="F265" s="26"/>
      <c r="G265" s="22">
        <f>SUM(G264:G264)</f>
      </c>
    </row>
    <row r="266" ht="25" customHeight="1">
</row>
    <row r="267" ht="20" customHeight="1">
      <c r="A267" s="23" t="s">
        <v>456</v>
      </c>
      <c r="B267" s="23"/>
      <c r="C267" s="24" t="s">
        <v>274</v>
      </c>
      <c r="D267" s="24"/>
      <c r="E267" s="24"/>
      <c r="F267" s="24"/>
      <c r="G267" s="24"/>
    </row>
    <row r="268" ht="20" customHeight="1">
      <c r="A268" s="23" t="s">
        <v>457</v>
      </c>
      <c r="B268" s="23"/>
      <c r="C268" s="24" t="s">
        <v>458</v>
      </c>
      <c r="D268" s="24"/>
      <c r="E268" s="24"/>
      <c r="F268" s="24"/>
      <c r="G268" s="24"/>
    </row>
    <row r="269" ht="15" customHeight="1">
</row>
    <row r="270" ht="25" customHeight="1">
      <c r="A270" s="6" t="s">
        <v>809</v>
      </c>
      <c r="B270" s="6"/>
      <c r="C270" s="6"/>
      <c r="D270" s="6"/>
      <c r="E270" s="6"/>
      <c r="F270" s="6"/>
      <c r="G270" s="6"/>
    </row>
    <row r="271" ht="15" customHeight="1">
</row>
    <row r="272" ht="50" customHeight="1">
      <c r="A272" s="10" t="s">
        <v>367</v>
      </c>
      <c r="B272" s="10" t="s">
        <v>737</v>
      </c>
      <c r="C272" s="10"/>
      <c r="D272" s="10" t="s">
        <v>802</v>
      </c>
      <c r="E272" s="10" t="s">
        <v>803</v>
      </c>
      <c r="F272" s="10" t="s">
        <v>804</v>
      </c>
      <c r="G272" s="10" t="s">
        <v>805</v>
      </c>
    </row>
    <row r="273" ht="15" customHeight="1">
      <c r="A273" s="10">
        <v>1</v>
      </c>
      <c r="B273" s="10">
        <v>2</v>
      </c>
      <c r="C273" s="10"/>
      <c r="D273" s="10">
        <v>3</v>
      </c>
      <c r="E273" s="10">
        <v>4</v>
      </c>
      <c r="F273" s="10">
        <v>5</v>
      </c>
      <c r="G273" s="10">
        <v>6</v>
      </c>
    </row>
    <row r="274" ht="200" customHeight="1">
      <c r="A274" s="10" t="s">
        <v>470</v>
      </c>
      <c r="B274" s="11" t="s">
        <v>876</v>
      </c>
      <c r="C274" s="11"/>
      <c r="D274" s="10" t="s">
        <v>432</v>
      </c>
      <c r="E274" s="18">
        <v>60</v>
      </c>
      <c r="F274" s="18">
        <v>2553.733333</v>
      </c>
      <c r="G274" s="18">
        <v>153224</v>
      </c>
    </row>
    <row r="275" ht="25" customHeight="1">
      <c r="A275" s="26" t="s">
        <v>482</v>
      </c>
      <c r="B275" s="26"/>
      <c r="C275" s="26"/>
      <c r="D275" s="26"/>
      <c r="E275" s="26"/>
      <c r="F275" s="26"/>
      <c r="G275" s="22">
        <f>SUM(G274:G274)</f>
      </c>
    </row>
    <row r="276" ht="25" customHeight="1">
</row>
    <row r="277" ht="20" customHeight="1">
      <c r="A277" s="23" t="s">
        <v>456</v>
      </c>
      <c r="B277" s="23"/>
      <c r="C277" s="24" t="s">
        <v>274</v>
      </c>
      <c r="D277" s="24"/>
      <c r="E277" s="24"/>
      <c r="F277" s="24"/>
      <c r="G277" s="24"/>
    </row>
    <row r="278" ht="20" customHeight="1">
      <c r="A278" s="23" t="s">
        <v>457</v>
      </c>
      <c r="B278" s="23"/>
      <c r="C278" s="24" t="s">
        <v>458</v>
      </c>
      <c r="D278" s="24"/>
      <c r="E278" s="24"/>
      <c r="F278" s="24"/>
      <c r="G278" s="24"/>
    </row>
    <row r="279" ht="15" customHeight="1">
</row>
    <row r="280" ht="25" customHeight="1">
      <c r="A280" s="6" t="s">
        <v>814</v>
      </c>
      <c r="B280" s="6"/>
      <c r="C280" s="6"/>
      <c r="D280" s="6"/>
      <c r="E280" s="6"/>
      <c r="F280" s="6"/>
      <c r="G280" s="6"/>
    </row>
    <row r="281" ht="15" customHeight="1">
</row>
    <row r="282" ht="50" customHeight="1">
      <c r="A282" s="10" t="s">
        <v>367</v>
      </c>
      <c r="B282" s="10" t="s">
        <v>737</v>
      </c>
      <c r="C282" s="10"/>
      <c r="D282" s="10" t="s">
        <v>802</v>
      </c>
      <c r="E282" s="10" t="s">
        <v>803</v>
      </c>
      <c r="F282" s="10" t="s">
        <v>804</v>
      </c>
      <c r="G282" s="10" t="s">
        <v>805</v>
      </c>
    </row>
    <row r="283" ht="15" customHeight="1">
      <c r="A283" s="10">
        <v>1</v>
      </c>
      <c r="B283" s="10">
        <v>2</v>
      </c>
      <c r="C283" s="10"/>
      <c r="D283" s="10">
        <v>3</v>
      </c>
      <c r="E283" s="10">
        <v>4</v>
      </c>
      <c r="F283" s="10">
        <v>5</v>
      </c>
      <c r="G283" s="10">
        <v>6</v>
      </c>
    </row>
    <row r="284" ht="140" customHeight="1">
      <c r="A284" s="10" t="s">
        <v>815</v>
      </c>
      <c r="B284" s="11" t="s">
        <v>877</v>
      </c>
      <c r="C284" s="11"/>
      <c r="D284" s="10" t="s">
        <v>432</v>
      </c>
      <c r="E284" s="18">
        <v>1</v>
      </c>
      <c r="F284" s="18">
        <v>3121390</v>
      </c>
      <c r="G284" s="18">
        <v>3121390</v>
      </c>
    </row>
    <row r="285" ht="80" customHeight="1">
      <c r="A285" s="10" t="s">
        <v>815</v>
      </c>
      <c r="B285" s="11" t="s">
        <v>878</v>
      </c>
      <c r="C285" s="11"/>
      <c r="D285" s="10" t="s">
        <v>432</v>
      </c>
      <c r="E285" s="18">
        <v>1560</v>
      </c>
      <c r="F285" s="18">
        <v>7373.076923</v>
      </c>
      <c r="G285" s="18">
        <v>11502000</v>
      </c>
    </row>
    <row r="286" ht="80" customHeight="1">
      <c r="A286" s="10" t="s">
        <v>815</v>
      </c>
      <c r="B286" s="11" t="s">
        <v>879</v>
      </c>
      <c r="C286" s="11"/>
      <c r="D286" s="10" t="s">
        <v>432</v>
      </c>
      <c r="E286" s="18">
        <v>1</v>
      </c>
      <c r="F286" s="18">
        <v>21077000</v>
      </c>
      <c r="G286" s="18">
        <v>21077000</v>
      </c>
    </row>
    <row r="287" ht="140" customHeight="1">
      <c r="A287" s="10" t="s">
        <v>815</v>
      </c>
      <c r="B287" s="11" t="s">
        <v>880</v>
      </c>
      <c r="C287" s="11"/>
      <c r="D287" s="10" t="s">
        <v>432</v>
      </c>
      <c r="E287" s="18">
        <v>1</v>
      </c>
      <c r="F287" s="18">
        <v>1757230</v>
      </c>
      <c r="G287" s="18">
        <v>1757230</v>
      </c>
    </row>
    <row r="288" ht="140" customHeight="1">
      <c r="A288" s="10" t="s">
        <v>815</v>
      </c>
      <c r="B288" s="11" t="s">
        <v>881</v>
      </c>
      <c r="C288" s="11"/>
      <c r="D288" s="10" t="s">
        <v>432</v>
      </c>
      <c r="E288" s="18">
        <v>1</v>
      </c>
      <c r="F288" s="18">
        <v>1757230</v>
      </c>
      <c r="G288" s="18">
        <v>1757230</v>
      </c>
    </row>
    <row r="289" ht="140" customHeight="1">
      <c r="A289" s="10" t="s">
        <v>815</v>
      </c>
      <c r="B289" s="11" t="s">
        <v>882</v>
      </c>
      <c r="C289" s="11"/>
      <c r="D289" s="10" t="s">
        <v>432</v>
      </c>
      <c r="E289" s="18">
        <v>1</v>
      </c>
      <c r="F289" s="18">
        <v>1364150</v>
      </c>
      <c r="G289" s="18">
        <v>1364150</v>
      </c>
    </row>
    <row r="290" ht="25" customHeight="1">
      <c r="A290" s="26" t="s">
        <v>482</v>
      </c>
      <c r="B290" s="26"/>
      <c r="C290" s="26"/>
      <c r="D290" s="26"/>
      <c r="E290" s="26"/>
      <c r="F290" s="26"/>
      <c r="G290" s="22">
        <f>SUM(G284:G289)</f>
      </c>
    </row>
    <row r="291" ht="25" customHeight="1">
</row>
    <row r="292" ht="20" customHeight="1">
      <c r="A292" s="23" t="s">
        <v>456</v>
      </c>
      <c r="B292" s="23"/>
      <c r="C292" s="24" t="s">
        <v>274</v>
      </c>
      <c r="D292" s="24"/>
      <c r="E292" s="24"/>
      <c r="F292" s="24"/>
      <c r="G292" s="24"/>
    </row>
    <row r="293" ht="20" customHeight="1">
      <c r="A293" s="23" t="s">
        <v>457</v>
      </c>
      <c r="B293" s="23"/>
      <c r="C293" s="24" t="s">
        <v>458</v>
      </c>
      <c r="D293" s="24"/>
      <c r="E293" s="24"/>
      <c r="F293" s="24"/>
      <c r="G293" s="24"/>
    </row>
    <row r="294" ht="15" customHeight="1">
</row>
    <row r="295" ht="25" customHeight="1">
      <c r="A295" s="6" t="s">
        <v>818</v>
      </c>
      <c r="B295" s="6"/>
      <c r="C295" s="6"/>
      <c r="D295" s="6"/>
      <c r="E295" s="6"/>
      <c r="F295" s="6"/>
      <c r="G295" s="6"/>
    </row>
    <row r="296" ht="15" customHeight="1">
</row>
    <row r="297" ht="50" customHeight="1">
      <c r="A297" s="10" t="s">
        <v>367</v>
      </c>
      <c r="B297" s="10" t="s">
        <v>737</v>
      </c>
      <c r="C297" s="10"/>
      <c r="D297" s="10" t="s">
        <v>802</v>
      </c>
      <c r="E297" s="10" t="s">
        <v>803</v>
      </c>
      <c r="F297" s="10" t="s">
        <v>804</v>
      </c>
      <c r="G297" s="10" t="s">
        <v>805</v>
      </c>
    </row>
    <row r="298" ht="15" customHeight="1">
      <c r="A298" s="10">
        <v>1</v>
      </c>
      <c r="B298" s="10">
        <v>2</v>
      </c>
      <c r="C298" s="10"/>
      <c r="D298" s="10">
        <v>3</v>
      </c>
      <c r="E298" s="10">
        <v>4</v>
      </c>
      <c r="F298" s="10">
        <v>5</v>
      </c>
      <c r="G298" s="10">
        <v>6</v>
      </c>
    </row>
    <row r="299" ht="40" customHeight="1">
      <c r="A299" s="10" t="s">
        <v>473</v>
      </c>
      <c r="B299" s="11" t="s">
        <v>883</v>
      </c>
      <c r="C299" s="11"/>
      <c r="D299" s="10" t="s">
        <v>807</v>
      </c>
      <c r="E299" s="18">
        <v>4621</v>
      </c>
      <c r="F299" s="18">
        <v>1752.867345</v>
      </c>
      <c r="G299" s="18">
        <v>8100000</v>
      </c>
    </row>
    <row r="300" ht="40" customHeight="1">
      <c r="A300" s="10" t="s">
        <v>559</v>
      </c>
      <c r="B300" s="11" t="s">
        <v>884</v>
      </c>
      <c r="C300" s="11"/>
      <c r="D300" s="10" t="s">
        <v>432</v>
      </c>
      <c r="E300" s="18">
        <v>1</v>
      </c>
      <c r="F300" s="18">
        <v>1398134.99</v>
      </c>
      <c r="G300" s="18">
        <v>1398134.99</v>
      </c>
    </row>
    <row r="301" ht="500" customHeight="1">
      <c r="A301" s="10" t="s">
        <v>563</v>
      </c>
      <c r="B301" s="11" t="s">
        <v>885</v>
      </c>
      <c r="C301" s="11"/>
      <c r="D301" s="10" t="s">
        <v>432</v>
      </c>
      <c r="E301" s="18">
        <v>60</v>
      </c>
      <c r="F301" s="18">
        <v>21829.6</v>
      </c>
      <c r="G301" s="18">
        <v>1309776</v>
      </c>
    </row>
    <row r="302" ht="60" customHeight="1">
      <c r="A302" s="10" t="s">
        <v>563</v>
      </c>
      <c r="B302" s="11" t="s">
        <v>886</v>
      </c>
      <c r="C302" s="11"/>
      <c r="D302" s="10" t="s">
        <v>432</v>
      </c>
      <c r="E302" s="18">
        <v>557</v>
      </c>
      <c r="F302" s="18">
        <v>1752.073986</v>
      </c>
      <c r="G302" s="18">
        <v>975905.21</v>
      </c>
    </row>
    <row r="303" ht="25" customHeight="1">
      <c r="A303" s="26" t="s">
        <v>482</v>
      </c>
      <c r="B303" s="26"/>
      <c r="C303" s="26"/>
      <c r="D303" s="26"/>
      <c r="E303" s="26"/>
      <c r="F303" s="26"/>
      <c r="G303" s="22">
        <f>SUM(G299:G302)</f>
      </c>
    </row>
    <row r="304" ht="25" customHeight="1">
</row>
    <row r="305" ht="20" customHeight="1">
      <c r="A305" s="23" t="s">
        <v>456</v>
      </c>
      <c r="B305" s="23"/>
      <c r="C305" s="24" t="s">
        <v>274</v>
      </c>
      <c r="D305" s="24"/>
      <c r="E305" s="24"/>
      <c r="F305" s="24"/>
      <c r="G305" s="24"/>
    </row>
    <row r="306" ht="20" customHeight="1">
      <c r="A306" s="23" t="s">
        <v>457</v>
      </c>
      <c r="B306" s="23"/>
      <c r="C306" s="24" t="s">
        <v>458</v>
      </c>
      <c r="D306" s="24"/>
      <c r="E306" s="24"/>
      <c r="F306" s="24"/>
      <c r="G306" s="24"/>
    </row>
    <row r="307" ht="15" customHeight="1">
</row>
    <row r="308" ht="25" customHeight="1">
      <c r="A308" s="6" t="s">
        <v>887</v>
      </c>
      <c r="B308" s="6"/>
      <c r="C308" s="6"/>
      <c r="D308" s="6"/>
      <c r="E308" s="6"/>
      <c r="F308" s="6"/>
      <c r="G308" s="6"/>
    </row>
    <row r="309" ht="15" customHeight="1">
</row>
    <row r="310" ht="50" customHeight="1">
      <c r="A310" s="10" t="s">
        <v>367</v>
      </c>
      <c r="B310" s="10" t="s">
        <v>737</v>
      </c>
      <c r="C310" s="10"/>
      <c r="D310" s="10" t="s">
        <v>802</v>
      </c>
      <c r="E310" s="10" t="s">
        <v>803</v>
      </c>
      <c r="F310" s="10" t="s">
        <v>804</v>
      </c>
      <c r="G310" s="10" t="s">
        <v>805</v>
      </c>
    </row>
    <row r="311" ht="15" customHeight="1">
      <c r="A311" s="10">
        <v>1</v>
      </c>
      <c r="B311" s="10">
        <v>2</v>
      </c>
      <c r="C311" s="10"/>
      <c r="D311" s="10">
        <v>3</v>
      </c>
      <c r="E311" s="10">
        <v>4</v>
      </c>
      <c r="F311" s="10">
        <v>5</v>
      </c>
      <c r="G311" s="10">
        <v>6</v>
      </c>
    </row>
    <row r="312" ht="25" customHeight="1">
      <c r="A312" s="26" t="s">
        <v>482</v>
      </c>
      <c r="B312" s="26"/>
      <c r="C312" s="26"/>
      <c r="D312" s="26"/>
      <c r="E312" s="26"/>
      <c r="F312" s="26"/>
      <c r="G312" s="22"/>
    </row>
    <row r="313" ht="25" customHeight="1">
</row>
    <row r="314" ht="20" customHeight="1">
      <c r="A314" s="23" t="s">
        <v>456</v>
      </c>
      <c r="B314" s="23"/>
      <c r="C314" s="24" t="s">
        <v>274</v>
      </c>
      <c r="D314" s="24"/>
      <c r="E314" s="24"/>
      <c r="F314" s="24"/>
      <c r="G314" s="24"/>
    </row>
    <row r="315" ht="20" customHeight="1">
      <c r="A315" s="23" t="s">
        <v>457</v>
      </c>
      <c r="B315" s="23"/>
      <c r="C315" s="24" t="s">
        <v>458</v>
      </c>
      <c r="D315" s="24"/>
      <c r="E315" s="24"/>
      <c r="F315" s="24"/>
      <c r="G315" s="24"/>
    </row>
    <row r="316" ht="15" customHeight="1">
</row>
    <row r="317" ht="25" customHeight="1">
      <c r="A317" s="6" t="s">
        <v>825</v>
      </c>
      <c r="B317" s="6"/>
      <c r="C317" s="6"/>
      <c r="D317" s="6"/>
      <c r="E317" s="6"/>
      <c r="F317" s="6"/>
      <c r="G317" s="6"/>
    </row>
    <row r="318" ht="15" customHeight="1">
</row>
    <row r="319" ht="50" customHeight="1">
      <c r="A319" s="10" t="s">
        <v>367</v>
      </c>
      <c r="B319" s="10" t="s">
        <v>737</v>
      </c>
      <c r="C319" s="10"/>
      <c r="D319" s="10" t="s">
        <v>802</v>
      </c>
      <c r="E319" s="10" t="s">
        <v>803</v>
      </c>
      <c r="F319" s="10" t="s">
        <v>804</v>
      </c>
      <c r="G319" s="10" t="s">
        <v>805</v>
      </c>
    </row>
    <row r="320" ht="15" customHeight="1">
      <c r="A320" s="10">
        <v>1</v>
      </c>
      <c r="B320" s="10">
        <v>2</v>
      </c>
      <c r="C320" s="10"/>
      <c r="D320" s="10">
        <v>3</v>
      </c>
      <c r="E320" s="10">
        <v>4</v>
      </c>
      <c r="F320" s="10">
        <v>5</v>
      </c>
      <c r="G320" s="10">
        <v>6</v>
      </c>
    </row>
    <row r="321" ht="140" customHeight="1">
      <c r="A321" s="10" t="s">
        <v>497</v>
      </c>
      <c r="B321" s="11" t="s">
        <v>888</v>
      </c>
      <c r="C321" s="11"/>
      <c r="D321" s="10" t="s">
        <v>432</v>
      </c>
      <c r="E321" s="18">
        <v>250</v>
      </c>
      <c r="F321" s="18">
        <v>25843.88</v>
      </c>
      <c r="G321" s="18">
        <v>6460970</v>
      </c>
    </row>
    <row r="322" ht="120" customHeight="1">
      <c r="A322" s="10" t="s">
        <v>497</v>
      </c>
      <c r="B322" s="11" t="s">
        <v>889</v>
      </c>
      <c r="C322" s="11"/>
      <c r="D322" s="10" t="s">
        <v>432</v>
      </c>
      <c r="E322" s="18">
        <v>1</v>
      </c>
      <c r="F322" s="18">
        <v>1630000</v>
      </c>
      <c r="G322" s="18">
        <v>1630000</v>
      </c>
    </row>
    <row r="323" ht="180" customHeight="1">
      <c r="A323" s="10" t="s">
        <v>497</v>
      </c>
      <c r="B323" s="11" t="s">
        <v>890</v>
      </c>
      <c r="C323" s="11"/>
      <c r="D323" s="10" t="s">
        <v>432</v>
      </c>
      <c r="E323" s="18">
        <v>50</v>
      </c>
      <c r="F323" s="18">
        <v>11836</v>
      </c>
      <c r="G323" s="18">
        <v>591800</v>
      </c>
    </row>
    <row r="324" ht="120" customHeight="1">
      <c r="A324" s="10" t="s">
        <v>497</v>
      </c>
      <c r="B324" s="11" t="s">
        <v>891</v>
      </c>
      <c r="C324" s="11"/>
      <c r="D324" s="10" t="s">
        <v>432</v>
      </c>
      <c r="E324" s="18">
        <v>1</v>
      </c>
      <c r="F324" s="18">
        <v>5793300</v>
      </c>
      <c r="G324" s="18">
        <v>5793300</v>
      </c>
    </row>
    <row r="325" ht="100" customHeight="1">
      <c r="A325" s="10" t="s">
        <v>497</v>
      </c>
      <c r="B325" s="11" t="s">
        <v>892</v>
      </c>
      <c r="C325" s="11"/>
      <c r="D325" s="10" t="s">
        <v>432</v>
      </c>
      <c r="E325" s="18">
        <v>1</v>
      </c>
      <c r="F325" s="18">
        <v>2780000</v>
      </c>
      <c r="G325" s="18">
        <v>2780000</v>
      </c>
    </row>
    <row r="326" ht="120" customHeight="1">
      <c r="A326" s="10" t="s">
        <v>501</v>
      </c>
      <c r="B326" s="11" t="s">
        <v>893</v>
      </c>
      <c r="C326" s="11"/>
      <c r="D326" s="10" t="s">
        <v>432</v>
      </c>
      <c r="E326" s="18">
        <v>5200</v>
      </c>
      <c r="F326" s="18">
        <v>834.713846</v>
      </c>
      <c r="G326" s="18">
        <v>4340512</v>
      </c>
    </row>
    <row r="327" ht="25" customHeight="1">
      <c r="A327" s="26" t="s">
        <v>482</v>
      </c>
      <c r="B327" s="26"/>
      <c r="C327" s="26"/>
      <c r="D327" s="26"/>
      <c r="E327" s="26"/>
      <c r="F327" s="26"/>
      <c r="G327" s="22">
        <f>SUM(G321:G326)</f>
      </c>
    </row>
    <row r="328" ht="25" customHeight="1">
</row>
    <row r="329" ht="20" customHeight="1">
      <c r="A329" s="23" t="s">
        <v>456</v>
      </c>
      <c r="B329" s="23"/>
      <c r="C329" s="24" t="s">
        <v>274</v>
      </c>
      <c r="D329" s="24"/>
      <c r="E329" s="24"/>
      <c r="F329" s="24"/>
      <c r="G329" s="24"/>
    </row>
    <row r="330" ht="20" customHeight="1">
      <c r="A330" s="23" t="s">
        <v>457</v>
      </c>
      <c r="B330" s="23"/>
      <c r="C330" s="24" t="s">
        <v>458</v>
      </c>
      <c r="D330" s="24"/>
      <c r="E330" s="24"/>
      <c r="F330" s="24"/>
      <c r="G330" s="24"/>
    </row>
    <row r="331" ht="15" customHeight="1">
</row>
    <row r="332" ht="25" customHeight="1">
      <c r="A332" s="6" t="s">
        <v>887</v>
      </c>
      <c r="B332" s="6"/>
      <c r="C332" s="6"/>
      <c r="D332" s="6"/>
      <c r="E332" s="6"/>
      <c r="F332" s="6"/>
      <c r="G332" s="6"/>
    </row>
    <row r="333" ht="15" customHeight="1">
</row>
    <row r="334" ht="50" customHeight="1">
      <c r="A334" s="10" t="s">
        <v>367</v>
      </c>
      <c r="B334" s="10" t="s">
        <v>737</v>
      </c>
      <c r="C334" s="10"/>
      <c r="D334" s="10" t="s">
        <v>802</v>
      </c>
      <c r="E334" s="10" t="s">
        <v>803</v>
      </c>
      <c r="F334" s="10" t="s">
        <v>804</v>
      </c>
      <c r="G334" s="10" t="s">
        <v>805</v>
      </c>
    </row>
    <row r="335" ht="15" customHeight="1">
      <c r="A335" s="10">
        <v>1</v>
      </c>
      <c r="B335" s="10">
        <v>2</v>
      </c>
      <c r="C335" s="10"/>
      <c r="D335" s="10">
        <v>3</v>
      </c>
      <c r="E335" s="10">
        <v>4</v>
      </c>
      <c r="F335" s="10">
        <v>5</v>
      </c>
      <c r="G335" s="10">
        <v>6</v>
      </c>
    </row>
    <row r="336" ht="25" customHeight="1">
      <c r="A336" s="26" t="s">
        <v>482</v>
      </c>
      <c r="B336" s="26"/>
      <c r="C336" s="26"/>
      <c r="D336" s="26"/>
      <c r="E336" s="26"/>
      <c r="F336" s="26"/>
      <c r="G336" s="22"/>
    </row>
    <row r="337" ht="25" customHeight="1">
</row>
    <row r="338" ht="20" customHeight="1">
      <c r="A338" s="23" t="s">
        <v>456</v>
      </c>
      <c r="B338" s="23"/>
      <c r="C338" s="24" t="s">
        <v>274</v>
      </c>
      <c r="D338" s="24"/>
      <c r="E338" s="24"/>
      <c r="F338" s="24"/>
      <c r="G338" s="24"/>
    </row>
    <row r="339" ht="20" customHeight="1">
      <c r="A339" s="23" t="s">
        <v>457</v>
      </c>
      <c r="B339" s="23"/>
      <c r="C339" s="24" t="s">
        <v>458</v>
      </c>
      <c r="D339" s="24"/>
      <c r="E339" s="24"/>
      <c r="F339" s="24"/>
      <c r="G339" s="24"/>
    </row>
    <row r="340" ht="15" customHeight="1">
</row>
    <row r="341" ht="25" customHeight="1">
      <c r="A341" s="6" t="s">
        <v>887</v>
      </c>
      <c r="B341" s="6"/>
      <c r="C341" s="6"/>
      <c r="D341" s="6"/>
      <c r="E341" s="6"/>
      <c r="F341" s="6"/>
      <c r="G341" s="6"/>
    </row>
    <row r="342" ht="15" customHeight="1">
</row>
    <row r="343" ht="50" customHeight="1">
      <c r="A343" s="10" t="s">
        <v>367</v>
      </c>
      <c r="B343" s="10" t="s">
        <v>737</v>
      </c>
      <c r="C343" s="10"/>
      <c r="D343" s="10" t="s">
        <v>802</v>
      </c>
      <c r="E343" s="10" t="s">
        <v>803</v>
      </c>
      <c r="F343" s="10" t="s">
        <v>804</v>
      </c>
      <c r="G343" s="10" t="s">
        <v>805</v>
      </c>
    </row>
    <row r="344" ht="15" customHeight="1">
      <c r="A344" s="10">
        <v>1</v>
      </c>
      <c r="B344" s="10">
        <v>2</v>
      </c>
      <c r="C344" s="10"/>
      <c r="D344" s="10">
        <v>3</v>
      </c>
      <c r="E344" s="10">
        <v>4</v>
      </c>
      <c r="F344" s="10">
        <v>5</v>
      </c>
      <c r="G344" s="10">
        <v>6</v>
      </c>
    </row>
    <row r="345" ht="25" customHeight="1">
      <c r="A345" s="26" t="s">
        <v>482</v>
      </c>
      <c r="B345" s="26"/>
      <c r="C345" s="26"/>
      <c r="D345" s="26"/>
      <c r="E345" s="26"/>
      <c r="F345" s="26"/>
      <c r="G345" s="22"/>
    </row>
    <row r="346" ht="25" customHeight="1">
</row>
    <row r="347" ht="20" customHeight="1">
      <c r="A347" s="23" t="s">
        <v>456</v>
      </c>
      <c r="B347" s="23"/>
      <c r="C347" s="24" t="s">
        <v>274</v>
      </c>
      <c r="D347" s="24"/>
      <c r="E347" s="24"/>
      <c r="F347" s="24"/>
      <c r="G347" s="24"/>
    </row>
    <row r="348" ht="20" customHeight="1">
      <c r="A348" s="23" t="s">
        <v>457</v>
      </c>
      <c r="B348" s="23"/>
      <c r="C348" s="24" t="s">
        <v>458</v>
      </c>
      <c r="D348" s="24"/>
      <c r="E348" s="24"/>
      <c r="F348" s="24"/>
      <c r="G348" s="24"/>
    </row>
    <row r="349" ht="15" customHeight="1">
</row>
    <row r="350" ht="25" customHeight="1">
      <c r="A350" s="6" t="s">
        <v>840</v>
      </c>
      <c r="B350" s="6"/>
      <c r="C350" s="6"/>
      <c r="D350" s="6"/>
      <c r="E350" s="6"/>
      <c r="F350" s="6"/>
      <c r="G350" s="6"/>
    </row>
    <row r="351" ht="15" customHeight="1">
</row>
    <row r="352" ht="50" customHeight="1">
      <c r="A352" s="10" t="s">
        <v>367</v>
      </c>
      <c r="B352" s="10" t="s">
        <v>737</v>
      </c>
      <c r="C352" s="10"/>
      <c r="D352" s="10" t="s">
        <v>802</v>
      </c>
      <c r="E352" s="10" t="s">
        <v>803</v>
      </c>
      <c r="F352" s="10" t="s">
        <v>804</v>
      </c>
      <c r="G352" s="10" t="s">
        <v>805</v>
      </c>
    </row>
    <row r="353" ht="15" customHeight="1">
      <c r="A353" s="10">
        <v>1</v>
      </c>
      <c r="B353" s="10">
        <v>2</v>
      </c>
      <c r="C353" s="10"/>
      <c r="D353" s="10">
        <v>3</v>
      </c>
      <c r="E353" s="10">
        <v>4</v>
      </c>
      <c r="F353" s="10">
        <v>5</v>
      </c>
      <c r="G353" s="10">
        <v>6</v>
      </c>
    </row>
    <row r="354" ht="120" customHeight="1">
      <c r="A354" s="10" t="s">
        <v>493</v>
      </c>
      <c r="B354" s="11" t="s">
        <v>894</v>
      </c>
      <c r="C354" s="11"/>
      <c r="D354" s="10" t="s">
        <v>432</v>
      </c>
      <c r="E354" s="18">
        <v>471</v>
      </c>
      <c r="F354" s="18">
        <v>1781.380042</v>
      </c>
      <c r="G354" s="18">
        <v>839030</v>
      </c>
    </row>
    <row r="355" ht="160" customHeight="1">
      <c r="A355" s="10" t="s">
        <v>495</v>
      </c>
      <c r="B355" s="11" t="s">
        <v>895</v>
      </c>
      <c r="C355" s="11"/>
      <c r="D355" s="10" t="s">
        <v>432</v>
      </c>
      <c r="E355" s="18">
        <v>50</v>
      </c>
      <c r="F355" s="18">
        <v>737.7552</v>
      </c>
      <c r="G355" s="18">
        <v>36887.76</v>
      </c>
    </row>
    <row r="356" ht="25" customHeight="1">
      <c r="A356" s="26" t="s">
        <v>482</v>
      </c>
      <c r="B356" s="26"/>
      <c r="C356" s="26"/>
      <c r="D356" s="26"/>
      <c r="E356" s="26"/>
      <c r="F356" s="26"/>
      <c r="G356" s="22">
        <f>SUM(G354:G355)</f>
      </c>
    </row>
    <row r="357" ht="25" customHeight="1">
</row>
    <row r="358" ht="20" customHeight="1">
      <c r="A358" s="23" t="s">
        <v>456</v>
      </c>
      <c r="B358" s="23"/>
      <c r="C358" s="24" t="s">
        <v>274</v>
      </c>
      <c r="D358" s="24"/>
      <c r="E358" s="24"/>
      <c r="F358" s="24"/>
      <c r="G358" s="24"/>
    </row>
    <row r="359" ht="20" customHeight="1">
      <c r="A359" s="23" t="s">
        <v>457</v>
      </c>
      <c r="B359" s="23"/>
      <c r="C359" s="24" t="s">
        <v>458</v>
      </c>
      <c r="D359" s="24"/>
      <c r="E359" s="24"/>
      <c r="F359" s="24"/>
      <c r="G359" s="24"/>
    </row>
    <row r="360" ht="15" customHeight="1">
</row>
    <row r="361" ht="25" customHeight="1">
      <c r="A361" s="6" t="s">
        <v>896</v>
      </c>
      <c r="B361" s="6"/>
      <c r="C361" s="6"/>
      <c r="D361" s="6"/>
      <c r="E361" s="6"/>
      <c r="F361" s="6"/>
      <c r="G361" s="6"/>
    </row>
    <row r="362" ht="15" customHeight="1">
</row>
    <row r="363" ht="50" customHeight="1">
      <c r="A363" s="10" t="s">
        <v>367</v>
      </c>
      <c r="B363" s="10" t="s">
        <v>737</v>
      </c>
      <c r="C363" s="10"/>
      <c r="D363" s="10" t="s">
        <v>802</v>
      </c>
      <c r="E363" s="10" t="s">
        <v>803</v>
      </c>
      <c r="F363" s="10" t="s">
        <v>804</v>
      </c>
      <c r="G363" s="10" t="s">
        <v>805</v>
      </c>
    </row>
    <row r="364" ht="15" customHeight="1">
      <c r="A364" s="10">
        <v>1</v>
      </c>
      <c r="B364" s="10">
        <v>2</v>
      </c>
      <c r="C364" s="10"/>
      <c r="D364" s="10">
        <v>3</v>
      </c>
      <c r="E364" s="10">
        <v>4</v>
      </c>
      <c r="F364" s="10">
        <v>5</v>
      </c>
      <c r="G364" s="10">
        <v>6</v>
      </c>
    </row>
    <row r="365" ht="120" customHeight="1">
      <c r="A365" s="10" t="s">
        <v>493</v>
      </c>
      <c r="B365" s="11" t="s">
        <v>897</v>
      </c>
      <c r="C365" s="11"/>
      <c r="D365" s="10" t="s">
        <v>432</v>
      </c>
      <c r="E365" s="18">
        <v>60</v>
      </c>
      <c r="F365" s="18">
        <v>666.666667</v>
      </c>
      <c r="G365" s="18">
        <v>40000</v>
      </c>
    </row>
    <row r="366" ht="25" customHeight="1">
      <c r="A366" s="26" t="s">
        <v>482</v>
      </c>
      <c r="B366" s="26"/>
      <c r="C366" s="26"/>
      <c r="D366" s="26"/>
      <c r="E366" s="26"/>
      <c r="F366" s="26"/>
      <c r="G366" s="22">
        <f>SUM(G365:G365)</f>
      </c>
    </row>
    <row r="367" ht="25" customHeight="1">
</row>
    <row r="368" ht="20" customHeight="1">
      <c r="A368" s="23" t="s">
        <v>456</v>
      </c>
      <c r="B368" s="23"/>
      <c r="C368" s="24" t="s">
        <v>334</v>
      </c>
      <c r="D368" s="24"/>
      <c r="E368" s="24"/>
      <c r="F368" s="24"/>
      <c r="G368" s="24"/>
    </row>
    <row r="369" ht="20" customHeight="1">
      <c r="A369" s="23" t="s">
        <v>457</v>
      </c>
      <c r="B369" s="23"/>
      <c r="C369" s="24" t="s">
        <v>691</v>
      </c>
      <c r="D369" s="24"/>
      <c r="E369" s="24"/>
      <c r="F369" s="24"/>
      <c r="G369" s="24"/>
    </row>
    <row r="370" ht="15" customHeight="1">
</row>
    <row r="371" ht="25" customHeight="1">
      <c r="A371" s="6" t="s">
        <v>811</v>
      </c>
      <c r="B371" s="6"/>
      <c r="C371" s="6"/>
      <c r="D371" s="6"/>
      <c r="E371" s="6"/>
      <c r="F371" s="6"/>
      <c r="G371" s="6"/>
    </row>
    <row r="372" ht="15" customHeight="1">
</row>
    <row r="373" ht="50" customHeight="1">
      <c r="A373" s="10" t="s">
        <v>367</v>
      </c>
      <c r="B373" s="10" t="s">
        <v>737</v>
      </c>
      <c r="C373" s="10"/>
      <c r="D373" s="10" t="s">
        <v>802</v>
      </c>
      <c r="E373" s="10" t="s">
        <v>803</v>
      </c>
      <c r="F373" s="10" t="s">
        <v>804</v>
      </c>
      <c r="G373" s="10" t="s">
        <v>805</v>
      </c>
    </row>
    <row r="374" ht="15" customHeight="1">
      <c r="A374" s="10">
        <v>1</v>
      </c>
      <c r="B374" s="10">
        <v>2</v>
      </c>
      <c r="C374" s="10"/>
      <c r="D374" s="10">
        <v>3</v>
      </c>
      <c r="E374" s="10">
        <v>4</v>
      </c>
      <c r="F374" s="10">
        <v>5</v>
      </c>
      <c r="G374" s="10">
        <v>6</v>
      </c>
    </row>
    <row r="375" ht="40" customHeight="1">
      <c r="A375" s="10" t="s">
        <v>543</v>
      </c>
      <c r="B375" s="11" t="s">
        <v>898</v>
      </c>
      <c r="C375" s="11"/>
      <c r="D375" s="10" t="s">
        <v>807</v>
      </c>
      <c r="E375" s="18">
        <v>12</v>
      </c>
      <c r="F375" s="18">
        <v>727356.6</v>
      </c>
      <c r="G375" s="18">
        <v>8728279.2</v>
      </c>
    </row>
    <row r="376" ht="40" customHeight="1">
      <c r="A376" s="10" t="s">
        <v>547</v>
      </c>
      <c r="B376" s="11" t="s">
        <v>899</v>
      </c>
      <c r="C376" s="11"/>
      <c r="D376" s="10" t="s">
        <v>807</v>
      </c>
      <c r="E376" s="18">
        <v>12</v>
      </c>
      <c r="F376" s="18">
        <v>5833.333333</v>
      </c>
      <c r="G376" s="18">
        <v>70000</v>
      </c>
    </row>
    <row r="377" ht="40" customHeight="1">
      <c r="A377" s="10" t="s">
        <v>551</v>
      </c>
      <c r="B377" s="11" t="s">
        <v>900</v>
      </c>
      <c r="C377" s="11"/>
      <c r="D377" s="10" t="s">
        <v>807</v>
      </c>
      <c r="E377" s="18">
        <v>10</v>
      </c>
      <c r="F377" s="18">
        <v>132509.736</v>
      </c>
      <c r="G377" s="18">
        <v>1325097.36</v>
      </c>
    </row>
    <row r="378" ht="40" customHeight="1">
      <c r="A378" s="10" t="s">
        <v>561</v>
      </c>
      <c r="B378" s="11" t="s">
        <v>901</v>
      </c>
      <c r="C378" s="11"/>
      <c r="D378" s="10" t="s">
        <v>432</v>
      </c>
      <c r="E378" s="18">
        <v>12</v>
      </c>
      <c r="F378" s="18">
        <v>573051.953333</v>
      </c>
      <c r="G378" s="18">
        <v>6876623.44</v>
      </c>
    </row>
    <row r="379" ht="25" customHeight="1">
      <c r="A379" s="26" t="s">
        <v>482</v>
      </c>
      <c r="B379" s="26"/>
      <c r="C379" s="26"/>
      <c r="D379" s="26"/>
      <c r="E379" s="26"/>
      <c r="F379" s="26"/>
      <c r="G379" s="22">
        <f>SUM(G375:G378)</f>
      </c>
    </row>
    <row r="380" ht="25" customHeight="1">
</row>
    <row r="381" ht="20" customHeight="1">
      <c r="A381" s="23" t="s">
        <v>456</v>
      </c>
      <c r="B381" s="23"/>
      <c r="C381" s="24" t="s">
        <v>334</v>
      </c>
      <c r="D381" s="24"/>
      <c r="E381" s="24"/>
      <c r="F381" s="24"/>
      <c r="G381" s="24"/>
    </row>
    <row r="382" ht="20" customHeight="1">
      <c r="A382" s="23" t="s">
        <v>457</v>
      </c>
      <c r="B382" s="23"/>
      <c r="C382" s="24" t="s">
        <v>483</v>
      </c>
      <c r="D382" s="24"/>
      <c r="E382" s="24"/>
      <c r="F382" s="24"/>
      <c r="G382" s="24"/>
    </row>
    <row r="383" ht="15" customHeight="1">
</row>
    <row r="384" ht="25" customHeight="1">
      <c r="A384" s="6" t="s">
        <v>811</v>
      </c>
      <c r="B384" s="6"/>
      <c r="C384" s="6"/>
      <c r="D384" s="6"/>
      <c r="E384" s="6"/>
      <c r="F384" s="6"/>
      <c r="G384" s="6"/>
    </row>
    <row r="385" ht="15" customHeight="1">
</row>
    <row r="386" ht="50" customHeight="1">
      <c r="A386" s="10" t="s">
        <v>367</v>
      </c>
      <c r="B386" s="10" t="s">
        <v>737</v>
      </c>
      <c r="C386" s="10"/>
      <c r="D386" s="10" t="s">
        <v>802</v>
      </c>
      <c r="E386" s="10" t="s">
        <v>803</v>
      </c>
      <c r="F386" s="10" t="s">
        <v>804</v>
      </c>
      <c r="G386" s="10" t="s">
        <v>805</v>
      </c>
    </row>
    <row r="387" ht="15" customHeight="1">
      <c r="A387" s="10">
        <v>1</v>
      </c>
      <c r="B387" s="10">
        <v>2</v>
      </c>
      <c r="C387" s="10"/>
      <c r="D387" s="10">
        <v>3</v>
      </c>
      <c r="E387" s="10">
        <v>4</v>
      </c>
      <c r="F387" s="10">
        <v>5</v>
      </c>
      <c r="G387" s="10">
        <v>6</v>
      </c>
    </row>
    <row r="388" ht="40" customHeight="1">
      <c r="A388" s="10" t="s">
        <v>543</v>
      </c>
      <c r="B388" s="11" t="s">
        <v>902</v>
      </c>
      <c r="C388" s="11"/>
      <c r="D388" s="10" t="s">
        <v>807</v>
      </c>
      <c r="E388" s="18">
        <v>12</v>
      </c>
      <c r="F388" s="18">
        <v>1441314.08833</v>
      </c>
      <c r="G388" s="18">
        <v>17295769.06</v>
      </c>
    </row>
    <row r="389" ht="40" customHeight="1">
      <c r="A389" s="10" t="s">
        <v>549</v>
      </c>
      <c r="B389" s="11" t="s">
        <v>903</v>
      </c>
      <c r="C389" s="11"/>
      <c r="D389" s="10" t="s">
        <v>432</v>
      </c>
      <c r="E389" s="18">
        <v>12</v>
      </c>
      <c r="F389" s="18">
        <v>291062.16875</v>
      </c>
      <c r="G389" s="18">
        <v>3492746.03</v>
      </c>
    </row>
    <row r="390" ht="40" customHeight="1">
      <c r="A390" s="10" t="s">
        <v>561</v>
      </c>
      <c r="B390" s="11" t="s">
        <v>901</v>
      </c>
      <c r="C390" s="11"/>
      <c r="D390" s="10" t="s">
        <v>432</v>
      </c>
      <c r="E390" s="18">
        <v>12</v>
      </c>
      <c r="F390" s="18">
        <v>350957.075833</v>
      </c>
      <c r="G390" s="18">
        <v>4211484.91</v>
      </c>
    </row>
    <row r="391" ht="25" customHeight="1">
      <c r="A391" s="26" t="s">
        <v>482</v>
      </c>
      <c r="B391" s="26"/>
      <c r="C391" s="26"/>
      <c r="D391" s="26"/>
      <c r="E391" s="26"/>
      <c r="F391" s="26"/>
      <c r="G391" s="22">
        <f>SUM(G388:G390)</f>
      </c>
    </row>
  </sheetData>
  <sheetProtection password="CE11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A11:F11"/>
    <mergeCell ref="A13:B13"/>
    <mergeCell ref="C13:G13"/>
    <mergeCell ref="A14:B14"/>
    <mergeCell ref="C14:G14"/>
    <mergeCell ref="A16:G16"/>
    <mergeCell ref="B18:C18"/>
    <mergeCell ref="B19:C19"/>
    <mergeCell ref="B20:C20"/>
    <mergeCell ref="A21:F21"/>
    <mergeCell ref="A23:B23"/>
    <mergeCell ref="C23:G23"/>
    <mergeCell ref="A24:B24"/>
    <mergeCell ref="C24:G24"/>
    <mergeCell ref="A26:G26"/>
    <mergeCell ref="B28:C28"/>
    <mergeCell ref="B29:C29"/>
    <mergeCell ref="B30:C30"/>
    <mergeCell ref="A31:F31"/>
    <mergeCell ref="A33:B33"/>
    <mergeCell ref="C33:G33"/>
    <mergeCell ref="A34:B34"/>
    <mergeCell ref="C34:G34"/>
    <mergeCell ref="A36:G36"/>
    <mergeCell ref="B38:C38"/>
    <mergeCell ref="B39:C39"/>
    <mergeCell ref="B40:C40"/>
    <mergeCell ref="B41:C41"/>
    <mergeCell ref="A42:F42"/>
    <mergeCell ref="A44:B44"/>
    <mergeCell ref="C44:G44"/>
    <mergeCell ref="A45:B45"/>
    <mergeCell ref="C45:G45"/>
    <mergeCell ref="A47:G47"/>
    <mergeCell ref="B49:C49"/>
    <mergeCell ref="B50:C50"/>
    <mergeCell ref="B51:C51"/>
    <mergeCell ref="B52:C52"/>
    <mergeCell ref="B53:C53"/>
    <mergeCell ref="B54:C54"/>
    <mergeCell ref="A55:F55"/>
    <mergeCell ref="A57:B57"/>
    <mergeCell ref="C57:G57"/>
    <mergeCell ref="A58:B58"/>
    <mergeCell ref="C58:G58"/>
    <mergeCell ref="A60:G60"/>
    <mergeCell ref="B62:C62"/>
    <mergeCell ref="B63:C63"/>
    <mergeCell ref="B64:C64"/>
    <mergeCell ref="A65:F65"/>
    <mergeCell ref="A67:B67"/>
    <mergeCell ref="C67:G67"/>
    <mergeCell ref="A68:B68"/>
    <mergeCell ref="C68:G68"/>
    <mergeCell ref="A70:G70"/>
    <mergeCell ref="B72:C72"/>
    <mergeCell ref="B73:C73"/>
    <mergeCell ref="B74:C74"/>
    <mergeCell ref="B75:C75"/>
    <mergeCell ref="B76:C76"/>
    <mergeCell ref="A77:F77"/>
    <mergeCell ref="A79:B79"/>
    <mergeCell ref="C79:G79"/>
    <mergeCell ref="A80:B80"/>
    <mergeCell ref="C80:G80"/>
    <mergeCell ref="A82:G82"/>
    <mergeCell ref="B84:C84"/>
    <mergeCell ref="B85:C85"/>
    <mergeCell ref="B86:C86"/>
    <mergeCell ref="A87:F87"/>
    <mergeCell ref="A89:B89"/>
    <mergeCell ref="C89:G89"/>
    <mergeCell ref="A90:B90"/>
    <mergeCell ref="C90:G90"/>
    <mergeCell ref="A92:G92"/>
    <mergeCell ref="B94:C94"/>
    <mergeCell ref="B95:C95"/>
    <mergeCell ref="B96:C96"/>
    <mergeCell ref="A97:F97"/>
    <mergeCell ref="A99:B99"/>
    <mergeCell ref="C99:G99"/>
    <mergeCell ref="A100:B100"/>
    <mergeCell ref="C100:G100"/>
    <mergeCell ref="A102:G102"/>
    <mergeCell ref="B104:C104"/>
    <mergeCell ref="B105:C105"/>
    <mergeCell ref="B106:C106"/>
    <mergeCell ref="B107:C107"/>
    <mergeCell ref="A108:F108"/>
    <mergeCell ref="A110:B110"/>
    <mergeCell ref="C110:G110"/>
    <mergeCell ref="A111:B111"/>
    <mergeCell ref="C111:G111"/>
    <mergeCell ref="A113:G113"/>
    <mergeCell ref="B115:C115"/>
    <mergeCell ref="B116:C116"/>
    <mergeCell ref="B117:C117"/>
    <mergeCell ref="A118:F118"/>
    <mergeCell ref="A120:B120"/>
    <mergeCell ref="C120:G120"/>
    <mergeCell ref="A121:B121"/>
    <mergeCell ref="C121:G121"/>
    <mergeCell ref="A123:G123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A134:F134"/>
    <mergeCell ref="A136:B136"/>
    <mergeCell ref="C136:G136"/>
    <mergeCell ref="A137:B137"/>
    <mergeCell ref="C137:G137"/>
    <mergeCell ref="A139:G139"/>
    <mergeCell ref="B141:C141"/>
    <mergeCell ref="B142:C142"/>
    <mergeCell ref="B143:C143"/>
    <mergeCell ref="B144:C144"/>
    <mergeCell ref="B145:C145"/>
    <mergeCell ref="B146:C146"/>
    <mergeCell ref="A147:F147"/>
    <mergeCell ref="A149:B149"/>
    <mergeCell ref="C149:G149"/>
    <mergeCell ref="A150:B150"/>
    <mergeCell ref="C150:G150"/>
    <mergeCell ref="A152:G152"/>
    <mergeCell ref="B154:C154"/>
    <mergeCell ref="B155:C155"/>
    <mergeCell ref="B156:C156"/>
    <mergeCell ref="A157:F157"/>
    <mergeCell ref="A159:B159"/>
    <mergeCell ref="C159:G159"/>
    <mergeCell ref="A160:B160"/>
    <mergeCell ref="C160:G160"/>
    <mergeCell ref="A162:G162"/>
    <mergeCell ref="B164:C164"/>
    <mergeCell ref="B165:C165"/>
    <mergeCell ref="B166:C166"/>
    <mergeCell ref="B167:C167"/>
    <mergeCell ref="B168:C168"/>
    <mergeCell ref="B169:C169"/>
    <mergeCell ref="A170:F170"/>
    <mergeCell ref="A172:B172"/>
    <mergeCell ref="C172:G172"/>
    <mergeCell ref="A173:B173"/>
    <mergeCell ref="C173:G173"/>
    <mergeCell ref="A175:G175"/>
    <mergeCell ref="B177:C177"/>
    <mergeCell ref="B178:C178"/>
    <mergeCell ref="B179:C179"/>
    <mergeCell ref="B180:C180"/>
    <mergeCell ref="B181:C181"/>
    <mergeCell ref="B182:C182"/>
    <mergeCell ref="A183:F183"/>
    <mergeCell ref="A185:B185"/>
    <mergeCell ref="C185:G185"/>
    <mergeCell ref="A186:B186"/>
    <mergeCell ref="C186:G186"/>
    <mergeCell ref="A188:G188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A199:F199"/>
    <mergeCell ref="A201:B201"/>
    <mergeCell ref="C201:G201"/>
    <mergeCell ref="A202:B202"/>
    <mergeCell ref="C202:G202"/>
    <mergeCell ref="A204:G204"/>
    <mergeCell ref="B206:C206"/>
    <mergeCell ref="B207:C207"/>
    <mergeCell ref="B208:C208"/>
    <mergeCell ref="A209:F209"/>
    <mergeCell ref="A211:B211"/>
    <mergeCell ref="C211:G211"/>
    <mergeCell ref="A212:B212"/>
    <mergeCell ref="C212:G212"/>
    <mergeCell ref="A214:G214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A225:F225"/>
    <mergeCell ref="A227:B227"/>
    <mergeCell ref="C227:G227"/>
    <mergeCell ref="A228:B228"/>
    <mergeCell ref="C228:G228"/>
    <mergeCell ref="A230:G230"/>
    <mergeCell ref="B232:C232"/>
    <mergeCell ref="B233:C233"/>
    <mergeCell ref="B234:C234"/>
    <mergeCell ref="A235:F235"/>
    <mergeCell ref="A237:B237"/>
    <mergeCell ref="C237:G237"/>
    <mergeCell ref="A238:B238"/>
    <mergeCell ref="C238:G238"/>
    <mergeCell ref="A240:G240"/>
    <mergeCell ref="B242:C242"/>
    <mergeCell ref="B243:C243"/>
    <mergeCell ref="B244:C244"/>
    <mergeCell ref="A245:F245"/>
    <mergeCell ref="A247:B247"/>
    <mergeCell ref="C247:G247"/>
    <mergeCell ref="A248:B248"/>
    <mergeCell ref="C248:G248"/>
    <mergeCell ref="A250:G250"/>
    <mergeCell ref="B252:C252"/>
    <mergeCell ref="B253:C253"/>
    <mergeCell ref="B254:C254"/>
    <mergeCell ref="A255:F255"/>
    <mergeCell ref="A257:B257"/>
    <mergeCell ref="C257:G257"/>
    <mergeCell ref="A258:B258"/>
    <mergeCell ref="C258:G258"/>
    <mergeCell ref="A260:G260"/>
    <mergeCell ref="B262:C262"/>
    <mergeCell ref="B263:C263"/>
    <mergeCell ref="B264:C264"/>
    <mergeCell ref="A265:F265"/>
    <mergeCell ref="A267:B267"/>
    <mergeCell ref="C267:G267"/>
    <mergeCell ref="A268:B268"/>
    <mergeCell ref="C268:G268"/>
    <mergeCell ref="A270:G270"/>
    <mergeCell ref="B272:C272"/>
    <mergeCell ref="B273:C273"/>
    <mergeCell ref="B274:C274"/>
    <mergeCell ref="A275:F275"/>
    <mergeCell ref="A277:B277"/>
    <mergeCell ref="C277:G277"/>
    <mergeCell ref="A278:B278"/>
    <mergeCell ref="C278:G278"/>
    <mergeCell ref="A280:G280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A290:F290"/>
    <mergeCell ref="A292:B292"/>
    <mergeCell ref="C292:G292"/>
    <mergeCell ref="A293:B293"/>
    <mergeCell ref="C293:G293"/>
    <mergeCell ref="A295:G295"/>
    <mergeCell ref="B297:C297"/>
    <mergeCell ref="B298:C298"/>
    <mergeCell ref="B299:C299"/>
    <mergeCell ref="B300:C300"/>
    <mergeCell ref="B301:C301"/>
    <mergeCell ref="B302:C302"/>
    <mergeCell ref="A303:F303"/>
    <mergeCell ref="A305:B305"/>
    <mergeCell ref="C305:G305"/>
    <mergeCell ref="A306:B306"/>
    <mergeCell ref="C306:G306"/>
    <mergeCell ref="A308:G308"/>
    <mergeCell ref="B310:C310"/>
    <mergeCell ref="B311:C311"/>
    <mergeCell ref="A312:F312"/>
    <mergeCell ref="A314:B314"/>
    <mergeCell ref="C314:G314"/>
    <mergeCell ref="A315:B315"/>
    <mergeCell ref="C315:G315"/>
    <mergeCell ref="A317:G317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A327:F327"/>
    <mergeCell ref="A329:B329"/>
    <mergeCell ref="C329:G329"/>
    <mergeCell ref="A330:B330"/>
    <mergeCell ref="C330:G330"/>
    <mergeCell ref="A332:G332"/>
    <mergeCell ref="B334:C334"/>
    <mergeCell ref="B335:C335"/>
    <mergeCell ref="A336:F336"/>
    <mergeCell ref="A338:B338"/>
    <mergeCell ref="C338:G338"/>
    <mergeCell ref="A339:B339"/>
    <mergeCell ref="C339:G339"/>
    <mergeCell ref="A341:G341"/>
    <mergeCell ref="B343:C343"/>
    <mergeCell ref="B344:C344"/>
    <mergeCell ref="A345:F345"/>
    <mergeCell ref="A347:B347"/>
    <mergeCell ref="C347:G347"/>
    <mergeCell ref="A348:B348"/>
    <mergeCell ref="C348:G348"/>
    <mergeCell ref="A350:G350"/>
    <mergeCell ref="B352:C352"/>
    <mergeCell ref="B353:C353"/>
    <mergeCell ref="B354:C354"/>
    <mergeCell ref="B355:C355"/>
    <mergeCell ref="A356:F356"/>
    <mergeCell ref="A358:B358"/>
    <mergeCell ref="C358:G358"/>
    <mergeCell ref="A359:B359"/>
    <mergeCell ref="C359:G359"/>
    <mergeCell ref="A361:G361"/>
    <mergeCell ref="B363:C363"/>
    <mergeCell ref="B364:C364"/>
    <mergeCell ref="B365:C365"/>
    <mergeCell ref="A366:F366"/>
    <mergeCell ref="A368:B368"/>
    <mergeCell ref="C368:G368"/>
    <mergeCell ref="A369:B369"/>
    <mergeCell ref="C369:G369"/>
    <mergeCell ref="A371:G371"/>
    <mergeCell ref="B373:C373"/>
    <mergeCell ref="B374:C374"/>
    <mergeCell ref="B375:C375"/>
    <mergeCell ref="B376:C376"/>
    <mergeCell ref="B377:C377"/>
    <mergeCell ref="B378:C378"/>
    <mergeCell ref="A379:F379"/>
    <mergeCell ref="A381:B381"/>
    <mergeCell ref="C381:G381"/>
    <mergeCell ref="A382:B382"/>
    <mergeCell ref="C382:G382"/>
    <mergeCell ref="A384:G384"/>
    <mergeCell ref="B386:C386"/>
    <mergeCell ref="B387:C387"/>
    <mergeCell ref="B388:C388"/>
    <mergeCell ref="B389:C389"/>
    <mergeCell ref="B390:C390"/>
    <mergeCell ref="A391:F391"/>
  </mergeCells>
  <phoneticPr fontId="0" type="noConversion"/>
  <pageMargins left="0.4" right="0.4" top="0.4" bottom="0.4" header="0.1" footer="0.1"/>
  <pageSetup paperSize="9" fitToHeight="0" orientation="landscape" verticalDpi="0" r:id="rId8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15.28" customWidth="1"/>
    <col min="3" max="3" width="57.30" customWidth="1"/>
    <col min="4" max="12" width="22.92" customWidth="1"/>
  </cols>
  <sheetData>
    <row r="1" ht="15" customHeight="1">
</row>
    <row r="2" ht="25" customHeight="1">
      <c r="A2" s="6" t="s">
        <v>904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5" customHeight="1">
</row>
    <row r="4" ht="25" customHeight="1">
      <c r="A4" s="6" t="s">
        <v>905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>
</row>
    <row r="6" ht="50" customHeight="1">
      <c r="A6" s="10" t="s">
        <v>367</v>
      </c>
      <c r="B6" s="10" t="s">
        <v>45</v>
      </c>
      <c r="C6" s="10" t="s">
        <v>906</v>
      </c>
      <c r="D6" s="10" t="s">
        <v>907</v>
      </c>
      <c r="E6" s="10"/>
      <c r="F6" s="10"/>
      <c r="G6" s="10" t="s">
        <v>908</v>
      </c>
      <c r="H6" s="10"/>
      <c r="I6" s="10"/>
      <c r="J6" s="10" t="s">
        <v>909</v>
      </c>
      <c r="K6" s="10"/>
      <c r="L6" s="10"/>
    </row>
    <row r="7" ht="50" customHeight="1">
      <c r="A7" s="10"/>
      <c r="B7" s="10"/>
      <c r="C7" s="10"/>
      <c r="D7" s="10" t="s">
        <v>910</v>
      </c>
      <c r="E7" s="10" t="s">
        <v>911</v>
      </c>
      <c r="F7" s="10" t="s">
        <v>912</v>
      </c>
      <c r="G7" s="10" t="s">
        <v>910</v>
      </c>
      <c r="H7" s="10" t="s">
        <v>911</v>
      </c>
      <c r="I7" s="10" t="s">
        <v>913</v>
      </c>
      <c r="J7" s="10" t="s">
        <v>910</v>
      </c>
      <c r="K7" s="10" t="s">
        <v>911</v>
      </c>
      <c r="L7" s="10" t="s">
        <v>914</v>
      </c>
    </row>
    <row r="8" ht="25" customHeight="1">
      <c r="A8" s="10" t="s">
        <v>373</v>
      </c>
      <c r="B8" s="10" t="s">
        <v>469</v>
      </c>
      <c r="C8" s="10" t="s">
        <v>470</v>
      </c>
      <c r="D8" s="10" t="s">
        <v>471</v>
      </c>
      <c r="E8" s="10" t="s">
        <v>472</v>
      </c>
      <c r="F8" s="10" t="s">
        <v>473</v>
      </c>
      <c r="G8" s="10" t="s">
        <v>474</v>
      </c>
      <c r="H8" s="10" t="s">
        <v>475</v>
      </c>
      <c r="I8" s="10" t="s">
        <v>491</v>
      </c>
      <c r="J8" s="10" t="s">
        <v>493</v>
      </c>
      <c r="K8" s="10" t="s">
        <v>495</v>
      </c>
      <c r="L8" s="10" t="s">
        <v>497</v>
      </c>
    </row>
    <row r="9">
      <c r="A9" s="10" t="s">
        <v>55</v>
      </c>
      <c r="B9" s="10" t="s">
        <v>55</v>
      </c>
      <c r="C9" s="10" t="s">
        <v>55</v>
      </c>
      <c r="D9" s="10" t="s">
        <v>55</v>
      </c>
      <c r="E9" s="10" t="s">
        <v>55</v>
      </c>
      <c r="F9" s="10" t="s">
        <v>55</v>
      </c>
      <c r="G9" s="10" t="s">
        <v>55</v>
      </c>
      <c r="H9" s="10" t="s">
        <v>55</v>
      </c>
      <c r="I9" s="10" t="s">
        <v>55</v>
      </c>
      <c r="J9" s="10" t="s">
        <v>55</v>
      </c>
      <c r="K9" s="10" t="s">
        <v>55</v>
      </c>
      <c r="L9" s="10" t="s">
        <v>55</v>
      </c>
    </row>
    <row r="10" ht="15" customHeight="1">
</row>
    <row r="11" ht="25" customHeight="1">
      <c r="A11" s="6" t="s">
        <v>915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>
</row>
    <row r="13" ht="25" customHeight="1">
      <c r="A13" s="6" t="s">
        <v>916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5" customHeight="1">
</row>
    <row r="15" ht="50" customHeight="1">
      <c r="A15" s="10" t="s">
        <v>367</v>
      </c>
      <c r="B15" s="10" t="s">
        <v>45</v>
      </c>
      <c r="C15" s="10" t="s">
        <v>906</v>
      </c>
      <c r="D15" s="10" t="s">
        <v>907</v>
      </c>
      <c r="E15" s="10"/>
      <c r="F15" s="10"/>
      <c r="G15" s="10" t="s">
        <v>908</v>
      </c>
      <c r="H15" s="10"/>
      <c r="I15" s="10"/>
      <c r="J15" s="10" t="s">
        <v>909</v>
      </c>
      <c r="K15" s="10"/>
      <c r="L15" s="10"/>
    </row>
    <row r="16" ht="50" customHeight="1">
      <c r="A16" s="10"/>
      <c r="B16" s="10"/>
      <c r="C16" s="10"/>
      <c r="D16" s="10" t="s">
        <v>910</v>
      </c>
      <c r="E16" s="10" t="s">
        <v>911</v>
      </c>
      <c r="F16" s="10" t="s">
        <v>912</v>
      </c>
      <c r="G16" s="10" t="s">
        <v>910</v>
      </c>
      <c r="H16" s="10" t="s">
        <v>911</v>
      </c>
      <c r="I16" s="10" t="s">
        <v>913</v>
      </c>
      <c r="J16" s="10" t="s">
        <v>910</v>
      </c>
      <c r="K16" s="10" t="s">
        <v>911</v>
      </c>
      <c r="L16" s="10" t="s">
        <v>914</v>
      </c>
    </row>
    <row r="17" ht="25" customHeight="1">
      <c r="A17" s="10" t="s">
        <v>373</v>
      </c>
      <c r="B17" s="10" t="s">
        <v>469</v>
      </c>
      <c r="C17" s="10" t="s">
        <v>470</v>
      </c>
      <c r="D17" s="10" t="s">
        <v>471</v>
      </c>
      <c r="E17" s="10" t="s">
        <v>472</v>
      </c>
      <c r="F17" s="10" t="s">
        <v>473</v>
      </c>
      <c r="G17" s="10" t="s">
        <v>474</v>
      </c>
      <c r="H17" s="10" t="s">
        <v>475</v>
      </c>
      <c r="I17" s="10" t="s">
        <v>491</v>
      </c>
      <c r="J17" s="10" t="s">
        <v>493</v>
      </c>
      <c r="K17" s="10" t="s">
        <v>495</v>
      </c>
      <c r="L17" s="10" t="s">
        <v>497</v>
      </c>
    </row>
    <row r="18" ht="25" customHeight="1">
      <c r="A18" s="10" t="s">
        <v>373</v>
      </c>
      <c r="B18" s="10" t="s">
        <v>71</v>
      </c>
      <c r="C18" s="11" t="s">
        <v>917</v>
      </c>
      <c r="D18" s="18">
        <v>1</v>
      </c>
      <c r="E18" s="18">
        <v>1900000</v>
      </c>
      <c r="F18" s="18">
        <v>1900000</v>
      </c>
      <c r="G18" s="18">
        <v>1</v>
      </c>
      <c r="H18" s="18">
        <v>1900000</v>
      </c>
      <c r="I18" s="18">
        <v>1900000</v>
      </c>
      <c r="J18" s="18">
        <v>1</v>
      </c>
      <c r="K18" s="18">
        <v>1900000</v>
      </c>
      <c r="L18" s="18">
        <v>1900000</v>
      </c>
    </row>
    <row r="19" ht="25" customHeight="1">
      <c r="A19" s="10" t="s">
        <v>469</v>
      </c>
      <c r="B19" s="10" t="s">
        <v>71</v>
      </c>
      <c r="C19" s="11" t="s">
        <v>918</v>
      </c>
      <c r="D19" s="18">
        <v>1</v>
      </c>
      <c r="E19" s="18">
        <v>1950000</v>
      </c>
      <c r="F19" s="18">
        <v>1950000</v>
      </c>
      <c r="G19" s="18">
        <v>1</v>
      </c>
      <c r="H19" s="18">
        <v>1950000</v>
      </c>
      <c r="I19" s="18">
        <v>1950000</v>
      </c>
      <c r="J19" s="18">
        <v>1</v>
      </c>
      <c r="K19" s="18">
        <v>1950000</v>
      </c>
      <c r="L19" s="18">
        <v>1950000</v>
      </c>
    </row>
    <row r="20" ht="25" customHeight="1">
      <c r="A20" s="10" t="s">
        <v>470</v>
      </c>
      <c r="B20" s="10" t="s">
        <v>71</v>
      </c>
      <c r="C20" s="11" t="s">
        <v>919</v>
      </c>
      <c r="D20" s="18">
        <v>1</v>
      </c>
      <c r="E20" s="18">
        <v>1300000</v>
      </c>
      <c r="F20" s="18">
        <v>1300000</v>
      </c>
      <c r="G20" s="18">
        <v>1</v>
      </c>
      <c r="H20" s="18">
        <v>1300000</v>
      </c>
      <c r="I20" s="18">
        <v>1300000</v>
      </c>
      <c r="J20" s="18">
        <v>1</v>
      </c>
      <c r="K20" s="18">
        <v>1300000</v>
      </c>
      <c r="L20" s="18">
        <v>1300000</v>
      </c>
    </row>
    <row r="21" ht="25" customHeight="1">
      <c r="A21" s="10" t="s">
        <v>471</v>
      </c>
      <c r="B21" s="10" t="s">
        <v>71</v>
      </c>
      <c r="C21" s="11" t="s">
        <v>920</v>
      </c>
      <c r="D21" s="18">
        <v>1</v>
      </c>
      <c r="E21" s="18">
        <v>2500000</v>
      </c>
      <c r="F21" s="18">
        <v>2500000</v>
      </c>
      <c r="G21" s="18">
        <v>1</v>
      </c>
      <c r="H21" s="18">
        <v>2500000</v>
      </c>
      <c r="I21" s="18">
        <v>2500000</v>
      </c>
      <c r="J21" s="18">
        <v>1</v>
      </c>
      <c r="K21" s="18">
        <v>2500000</v>
      </c>
      <c r="L21" s="18">
        <v>2500000</v>
      </c>
    </row>
    <row r="22" ht="25" customHeight="1">
      <c r="A22" s="10" t="s">
        <v>472</v>
      </c>
      <c r="B22" s="10" t="s">
        <v>71</v>
      </c>
      <c r="C22" s="11" t="s">
        <v>921</v>
      </c>
      <c r="D22" s="18">
        <v>1</v>
      </c>
      <c r="E22" s="18">
        <v>1500000</v>
      </c>
      <c r="F22" s="18">
        <v>1500000</v>
      </c>
      <c r="G22" s="18">
        <v>1</v>
      </c>
      <c r="H22" s="18">
        <v>1500000</v>
      </c>
      <c r="I22" s="18">
        <v>1500000</v>
      </c>
      <c r="J22" s="18">
        <v>1</v>
      </c>
      <c r="K22" s="18">
        <v>1500000</v>
      </c>
      <c r="L22" s="18">
        <v>1500000</v>
      </c>
    </row>
    <row r="23" ht="25" customHeight="1">
      <c r="A23" s="10" t="s">
        <v>473</v>
      </c>
      <c r="B23" s="10" t="s">
        <v>71</v>
      </c>
      <c r="C23" s="11" t="s">
        <v>922</v>
      </c>
      <c r="D23" s="18">
        <v>1</v>
      </c>
      <c r="E23" s="18">
        <v>1200000</v>
      </c>
      <c r="F23" s="18">
        <v>1200000</v>
      </c>
      <c r="G23" s="18">
        <v>1</v>
      </c>
      <c r="H23" s="18">
        <v>1200000</v>
      </c>
      <c r="I23" s="18">
        <v>1200000</v>
      </c>
      <c r="J23" s="18">
        <v>1</v>
      </c>
      <c r="K23" s="18">
        <v>1200000</v>
      </c>
      <c r="L23" s="18">
        <v>1200000</v>
      </c>
    </row>
    <row r="24" ht="25" customHeight="1">
      <c r="A24" s="10" t="s">
        <v>474</v>
      </c>
      <c r="B24" s="10" t="s">
        <v>71</v>
      </c>
      <c r="C24" s="11" t="s">
        <v>923</v>
      </c>
      <c r="D24" s="18">
        <v>1</v>
      </c>
      <c r="E24" s="18">
        <v>90575000</v>
      </c>
      <c r="F24" s="18">
        <v>90575000</v>
      </c>
      <c r="G24" s="18">
        <v>1</v>
      </c>
      <c r="H24" s="18">
        <v>90575000</v>
      </c>
      <c r="I24" s="18">
        <v>90575000</v>
      </c>
      <c r="J24" s="18">
        <v>1</v>
      </c>
      <c r="K24" s="18">
        <v>90575000</v>
      </c>
      <c r="L24" s="18">
        <v>90575000</v>
      </c>
    </row>
    <row r="25" ht="25" customHeight="1">
      <c r="A25" s="10" t="s">
        <v>475</v>
      </c>
      <c r="B25" s="10" t="s">
        <v>71</v>
      </c>
      <c r="C25" s="11" t="s">
        <v>924</v>
      </c>
      <c r="D25" s="18">
        <v>1</v>
      </c>
      <c r="E25" s="18">
        <v>1005000</v>
      </c>
      <c r="F25" s="18">
        <v>1005000</v>
      </c>
      <c r="G25" s="18">
        <v>1</v>
      </c>
      <c r="H25" s="18">
        <v>1005000</v>
      </c>
      <c r="I25" s="18">
        <v>1005000</v>
      </c>
      <c r="J25" s="18">
        <v>1</v>
      </c>
      <c r="K25" s="18">
        <v>1005000</v>
      </c>
      <c r="L25" s="18">
        <v>1005000</v>
      </c>
    </row>
    <row r="26" ht="25" customHeight="1">
      <c r="A26" s="10" t="s">
        <v>491</v>
      </c>
      <c r="B26" s="10" t="s">
        <v>71</v>
      </c>
      <c r="C26" s="11" t="s">
        <v>925</v>
      </c>
      <c r="D26" s="18">
        <v>1</v>
      </c>
      <c r="E26" s="18">
        <v>2000000</v>
      </c>
      <c r="F26" s="18">
        <v>2000000</v>
      </c>
      <c r="G26" s="18">
        <v>1</v>
      </c>
      <c r="H26" s="18">
        <v>2000000</v>
      </c>
      <c r="I26" s="18">
        <v>2000000</v>
      </c>
      <c r="J26" s="18">
        <v>1</v>
      </c>
      <c r="K26" s="18">
        <v>2000000</v>
      </c>
      <c r="L26" s="18">
        <v>2000000</v>
      </c>
    </row>
    <row r="27" ht="25" customHeight="1">
      <c r="A27" s="10" t="s">
        <v>493</v>
      </c>
      <c r="B27" s="10" t="s">
        <v>71</v>
      </c>
      <c r="C27" s="11" t="s">
        <v>926</v>
      </c>
      <c r="D27" s="18">
        <v>1</v>
      </c>
      <c r="E27" s="18">
        <v>1120000</v>
      </c>
      <c r="F27" s="18">
        <v>1120000</v>
      </c>
      <c r="G27" s="18">
        <v>1</v>
      </c>
      <c r="H27" s="18">
        <v>1120000</v>
      </c>
      <c r="I27" s="18">
        <v>1120000</v>
      </c>
      <c r="J27" s="18">
        <v>1</v>
      </c>
      <c r="K27" s="18">
        <v>1120000</v>
      </c>
      <c r="L27" s="18">
        <v>1120000</v>
      </c>
    </row>
    <row r="28" ht="25" customHeight="1">
      <c r="A28" s="32" t="s">
        <v>482</v>
      </c>
      <c r="B28" s="32"/>
      <c r="C28" s="32"/>
      <c r="D28" s="20" t="s">
        <v>55</v>
      </c>
      <c r="E28" s="20" t="s">
        <v>55</v>
      </c>
      <c r="F28" s="20">
        <f>SUM(F18:F27)</f>
      </c>
      <c r="G28" s="20" t="s">
        <v>55</v>
      </c>
      <c r="H28" s="20" t="s">
        <v>55</v>
      </c>
      <c r="I28" s="20">
        <f>SUM(I18:I27)</f>
      </c>
      <c r="J28" s="20" t="s">
        <v>55</v>
      </c>
      <c r="K28" s="20" t="s">
        <v>55</v>
      </c>
      <c r="L28" s="20">
        <f>SUM(L18:L27)</f>
      </c>
    </row>
    <row r="29" ht="15" customHeight="1">
</row>
    <row r="30" ht="25" customHeight="1">
      <c r="A30" s="6" t="s">
        <v>927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ht="25" customHeight="1">
</row>
    <row r="32" ht="50" customHeight="1">
      <c r="A32" s="10" t="s">
        <v>367</v>
      </c>
      <c r="B32" s="10" t="s">
        <v>45</v>
      </c>
      <c r="C32" s="10" t="s">
        <v>906</v>
      </c>
      <c r="D32" s="10" t="s">
        <v>907</v>
      </c>
      <c r="E32" s="10"/>
      <c r="F32" s="10"/>
      <c r="G32" s="10" t="s">
        <v>908</v>
      </c>
      <c r="H32" s="10"/>
      <c r="I32" s="10"/>
      <c r="J32" s="10" t="s">
        <v>909</v>
      </c>
      <c r="K32" s="10"/>
      <c r="L32" s="10"/>
    </row>
    <row r="33" ht="50" customHeight="1">
      <c r="A33" s="10"/>
      <c r="B33" s="10"/>
      <c r="C33" s="10"/>
      <c r="D33" s="10" t="s">
        <v>910</v>
      </c>
      <c r="E33" s="10" t="s">
        <v>911</v>
      </c>
      <c r="F33" s="10" t="s">
        <v>912</v>
      </c>
      <c r="G33" s="10" t="s">
        <v>910</v>
      </c>
      <c r="H33" s="10" t="s">
        <v>911</v>
      </c>
      <c r="I33" s="10" t="s">
        <v>913</v>
      </c>
      <c r="J33" s="10" t="s">
        <v>910</v>
      </c>
      <c r="K33" s="10" t="s">
        <v>911</v>
      </c>
      <c r="L33" s="10" t="s">
        <v>914</v>
      </c>
    </row>
    <row r="34" ht="25" customHeight="1">
      <c r="A34" s="10" t="s">
        <v>373</v>
      </c>
      <c r="B34" s="10" t="s">
        <v>469</v>
      </c>
      <c r="C34" s="10" t="s">
        <v>470</v>
      </c>
      <c r="D34" s="10" t="s">
        <v>471</v>
      </c>
      <c r="E34" s="10" t="s">
        <v>472</v>
      </c>
      <c r="F34" s="10" t="s">
        <v>473</v>
      </c>
      <c r="G34" s="10" t="s">
        <v>474</v>
      </c>
      <c r="H34" s="10" t="s">
        <v>475</v>
      </c>
      <c r="I34" s="10" t="s">
        <v>491</v>
      </c>
      <c r="J34" s="10" t="s">
        <v>493</v>
      </c>
      <c r="K34" s="10" t="s">
        <v>495</v>
      </c>
      <c r="L34" s="10" t="s">
        <v>497</v>
      </c>
    </row>
    <row r="35" ht="25" customHeight="1">
      <c r="A35" s="10" t="s">
        <v>373</v>
      </c>
      <c r="B35" s="10" t="s">
        <v>71</v>
      </c>
      <c r="C35" s="11" t="s">
        <v>928</v>
      </c>
      <c r="D35" s="18">
        <v>73.33</v>
      </c>
      <c r="E35" s="18">
        <v>159093.82</v>
      </c>
      <c r="F35" s="18">
        <v>11666349.8206</v>
      </c>
      <c r="G35" s="18">
        <v>73.33</v>
      </c>
      <c r="H35" s="18">
        <v>159093.82</v>
      </c>
      <c r="I35" s="18">
        <v>11666349.8206</v>
      </c>
      <c r="J35" s="18">
        <v>73.33</v>
      </c>
      <c r="K35" s="18">
        <v>159093.82</v>
      </c>
      <c r="L35" s="18">
        <v>11666349.8206</v>
      </c>
    </row>
    <row r="36" ht="25" customHeight="1">
      <c r="A36" s="10" t="s">
        <v>469</v>
      </c>
      <c r="B36" s="10" t="s">
        <v>71</v>
      </c>
      <c r="C36" s="11" t="s">
        <v>929</v>
      </c>
      <c r="D36" s="18">
        <v>3600</v>
      </c>
      <c r="E36" s="18">
        <v>0</v>
      </c>
      <c r="F36" s="18">
        <v>0</v>
      </c>
      <c r="G36" s="18">
        <v>3600</v>
      </c>
      <c r="H36" s="18">
        <v>0</v>
      </c>
      <c r="I36" s="18">
        <v>0</v>
      </c>
      <c r="J36" s="18">
        <v>3600</v>
      </c>
      <c r="K36" s="18">
        <v>0</v>
      </c>
      <c r="L36" s="18">
        <v>0</v>
      </c>
    </row>
    <row r="37" ht="25" customHeight="1">
      <c r="A37" s="10" t="s">
        <v>470</v>
      </c>
      <c r="B37" s="10" t="s">
        <v>71</v>
      </c>
      <c r="C37" s="11" t="s">
        <v>930</v>
      </c>
      <c r="D37" s="18">
        <v>66</v>
      </c>
      <c r="E37" s="18">
        <v>129740.88</v>
      </c>
      <c r="F37" s="18">
        <v>8562898.08</v>
      </c>
      <c r="G37" s="18">
        <v>66</v>
      </c>
      <c r="H37" s="18">
        <v>129740.88</v>
      </c>
      <c r="I37" s="18">
        <v>8562898.08</v>
      </c>
      <c r="J37" s="18">
        <v>66</v>
      </c>
      <c r="K37" s="18">
        <v>129740.88</v>
      </c>
      <c r="L37" s="18">
        <v>8562898.08</v>
      </c>
    </row>
    <row r="38" ht="25" customHeight="1">
      <c r="A38" s="10" t="s">
        <v>471</v>
      </c>
      <c r="B38" s="10" t="s">
        <v>71</v>
      </c>
      <c r="C38" s="11" t="s">
        <v>931</v>
      </c>
      <c r="D38" s="18">
        <v>68.83</v>
      </c>
      <c r="E38" s="18">
        <v>84441.4881592</v>
      </c>
      <c r="F38" s="18">
        <v>5812107.629997736</v>
      </c>
      <c r="G38" s="18">
        <v>68.83</v>
      </c>
      <c r="H38" s="18">
        <v>84441.4881592</v>
      </c>
      <c r="I38" s="18">
        <v>5812107.629997736</v>
      </c>
      <c r="J38" s="18">
        <v>68.83</v>
      </c>
      <c r="K38" s="18">
        <v>84441.4881592</v>
      </c>
      <c r="L38" s="18">
        <v>5812107.629997736</v>
      </c>
    </row>
    <row r="39" ht="25" customHeight="1">
      <c r="A39" s="10" t="s">
        <v>472</v>
      </c>
      <c r="B39" s="10" t="s">
        <v>71</v>
      </c>
      <c r="C39" s="11" t="s">
        <v>932</v>
      </c>
      <c r="D39" s="18">
        <v>43.33</v>
      </c>
      <c r="E39" s="18">
        <v>157612.05</v>
      </c>
      <c r="F39" s="18">
        <v>6829330.1265</v>
      </c>
      <c r="G39" s="18">
        <v>43.33</v>
      </c>
      <c r="H39" s="18">
        <v>157612.05</v>
      </c>
      <c r="I39" s="18">
        <v>6829330.1265</v>
      </c>
      <c r="J39" s="18">
        <v>43.33</v>
      </c>
      <c r="K39" s="18">
        <v>157612.05</v>
      </c>
      <c r="L39" s="18">
        <v>6829330.1265</v>
      </c>
    </row>
    <row r="40" ht="25" customHeight="1">
      <c r="A40" s="10" t="s">
        <v>473</v>
      </c>
      <c r="B40" s="10" t="s">
        <v>71</v>
      </c>
      <c r="C40" s="11" t="s">
        <v>933</v>
      </c>
      <c r="D40" s="18">
        <v>107.33</v>
      </c>
      <c r="E40" s="18">
        <v>131228.72</v>
      </c>
      <c r="F40" s="18">
        <v>14084778.5176</v>
      </c>
      <c r="G40" s="18">
        <v>107.33</v>
      </c>
      <c r="H40" s="18">
        <v>131228.72</v>
      </c>
      <c r="I40" s="18">
        <v>14084778.5176</v>
      </c>
      <c r="J40" s="18">
        <v>107.33</v>
      </c>
      <c r="K40" s="18">
        <v>131228.72</v>
      </c>
      <c r="L40" s="18">
        <v>14084778.5176</v>
      </c>
    </row>
    <row r="41" ht="25" customHeight="1">
      <c r="A41" s="10" t="s">
        <v>474</v>
      </c>
      <c r="B41" s="10" t="s">
        <v>71</v>
      </c>
      <c r="C41" s="11" t="s">
        <v>934</v>
      </c>
      <c r="D41" s="18">
        <v>93.33</v>
      </c>
      <c r="E41" s="18">
        <v>120762.62</v>
      </c>
      <c r="F41" s="18">
        <v>11270775.3246</v>
      </c>
      <c r="G41" s="18">
        <v>93.33</v>
      </c>
      <c r="H41" s="18">
        <v>120762.62</v>
      </c>
      <c r="I41" s="18">
        <v>11270775.3246</v>
      </c>
      <c r="J41" s="18">
        <v>93.33</v>
      </c>
      <c r="K41" s="18">
        <v>120762.62</v>
      </c>
      <c r="L41" s="18">
        <v>11270775.3246</v>
      </c>
    </row>
    <row r="42" ht="25" customHeight="1">
      <c r="A42" s="10" t="s">
        <v>475</v>
      </c>
      <c r="B42" s="10" t="s">
        <v>71</v>
      </c>
      <c r="C42" s="11" t="s">
        <v>935</v>
      </c>
      <c r="D42" s="18">
        <v>18.5</v>
      </c>
      <c r="E42" s="18">
        <v>131228.72</v>
      </c>
      <c r="F42" s="18">
        <v>2427731.32</v>
      </c>
      <c r="G42" s="18">
        <v>18.5</v>
      </c>
      <c r="H42" s="18">
        <v>131228.72</v>
      </c>
      <c r="I42" s="18">
        <v>2427731.32</v>
      </c>
      <c r="J42" s="18">
        <v>18.5</v>
      </c>
      <c r="K42" s="18">
        <v>131228.72</v>
      </c>
      <c r="L42" s="18">
        <v>2427731.32</v>
      </c>
    </row>
    <row r="43" ht="25" customHeight="1">
      <c r="A43" s="10" t="s">
        <v>491</v>
      </c>
      <c r="B43" s="10" t="s">
        <v>71</v>
      </c>
      <c r="C43" s="11" t="s">
        <v>936</v>
      </c>
      <c r="D43" s="18">
        <v>144.83</v>
      </c>
      <c r="E43" s="18">
        <v>151924.51</v>
      </c>
      <c r="F43" s="18">
        <v>22003226.7833</v>
      </c>
      <c r="G43" s="18">
        <v>144.83</v>
      </c>
      <c r="H43" s="18">
        <v>151924.51</v>
      </c>
      <c r="I43" s="18">
        <v>22003226.7833</v>
      </c>
      <c r="J43" s="18">
        <v>144.83</v>
      </c>
      <c r="K43" s="18">
        <v>151924.51</v>
      </c>
      <c r="L43" s="18">
        <v>22003226.7833</v>
      </c>
    </row>
    <row r="44" ht="25" customHeight="1">
      <c r="A44" s="10" t="s">
        <v>493</v>
      </c>
      <c r="B44" s="10" t="s">
        <v>71</v>
      </c>
      <c r="C44" s="11" t="s">
        <v>937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</row>
    <row r="45" ht="25" customHeight="1">
      <c r="A45" s="10" t="s">
        <v>495</v>
      </c>
      <c r="B45" s="10" t="s">
        <v>71</v>
      </c>
      <c r="C45" s="11" t="s">
        <v>938</v>
      </c>
      <c r="D45" s="18">
        <v>73.83</v>
      </c>
      <c r="E45" s="18">
        <v>145163.06</v>
      </c>
      <c r="F45" s="18">
        <v>10717388.7198</v>
      </c>
      <c r="G45" s="18">
        <v>73.83</v>
      </c>
      <c r="H45" s="18">
        <v>145163.06</v>
      </c>
      <c r="I45" s="18">
        <v>10717388.7198</v>
      </c>
      <c r="J45" s="18">
        <v>73.83</v>
      </c>
      <c r="K45" s="18">
        <v>145163.06</v>
      </c>
      <c r="L45" s="18">
        <v>10717388.7198</v>
      </c>
    </row>
    <row r="46" ht="25" customHeight="1">
      <c r="A46" s="10" t="s">
        <v>497</v>
      </c>
      <c r="B46" s="10" t="s">
        <v>71</v>
      </c>
      <c r="C46" s="11" t="s">
        <v>939</v>
      </c>
      <c r="D46" s="18">
        <v>59.5</v>
      </c>
      <c r="E46" s="18">
        <v>129740.88</v>
      </c>
      <c r="F46" s="18">
        <v>7719582.36</v>
      </c>
      <c r="G46" s="18">
        <v>59.5</v>
      </c>
      <c r="H46" s="18">
        <v>129740.88</v>
      </c>
      <c r="I46" s="18">
        <v>7719582.36</v>
      </c>
      <c r="J46" s="18">
        <v>59.5</v>
      </c>
      <c r="K46" s="18">
        <v>129740.88</v>
      </c>
      <c r="L46" s="18">
        <v>7719582.36</v>
      </c>
    </row>
    <row r="47" ht="25" customHeight="1">
      <c r="A47" s="10" t="s">
        <v>499</v>
      </c>
      <c r="B47" s="10" t="s">
        <v>71</v>
      </c>
      <c r="C47" s="11" t="s">
        <v>940</v>
      </c>
      <c r="D47" s="18">
        <v>38</v>
      </c>
      <c r="E47" s="18">
        <v>129740.88</v>
      </c>
      <c r="F47" s="18">
        <v>4930153.44</v>
      </c>
      <c r="G47" s="18">
        <v>38</v>
      </c>
      <c r="H47" s="18">
        <v>129740.88</v>
      </c>
      <c r="I47" s="18">
        <v>4930153.44</v>
      </c>
      <c r="J47" s="18">
        <v>38</v>
      </c>
      <c r="K47" s="18">
        <v>129740.88</v>
      </c>
      <c r="L47" s="18">
        <v>4930153.44</v>
      </c>
    </row>
    <row r="48" ht="25" customHeight="1">
      <c r="A48" s="10" t="s">
        <v>501</v>
      </c>
      <c r="B48" s="10" t="s">
        <v>71</v>
      </c>
      <c r="C48" s="11" t="s">
        <v>941</v>
      </c>
      <c r="D48" s="18">
        <v>70.83</v>
      </c>
      <c r="E48" s="18">
        <v>159093.82</v>
      </c>
      <c r="F48" s="18">
        <v>11268615.2706</v>
      </c>
      <c r="G48" s="18">
        <v>70.83</v>
      </c>
      <c r="H48" s="18">
        <v>159093.82</v>
      </c>
      <c r="I48" s="18">
        <v>11268615.2706</v>
      </c>
      <c r="J48" s="18">
        <v>70.83</v>
      </c>
      <c r="K48" s="18">
        <v>159093.82</v>
      </c>
      <c r="L48" s="18">
        <v>11268615.2706</v>
      </c>
    </row>
    <row r="49" ht="25" customHeight="1">
      <c r="A49" s="10" t="s">
        <v>503</v>
      </c>
      <c r="B49" s="10" t="s">
        <v>71</v>
      </c>
      <c r="C49" s="11" t="s">
        <v>942</v>
      </c>
      <c r="D49" s="18">
        <v>99.83</v>
      </c>
      <c r="E49" s="18">
        <v>131228.72</v>
      </c>
      <c r="F49" s="18">
        <v>13100563.1176</v>
      </c>
      <c r="G49" s="18">
        <v>99.83</v>
      </c>
      <c r="H49" s="18">
        <v>131228.72</v>
      </c>
      <c r="I49" s="18">
        <v>13100563.1176</v>
      </c>
      <c r="J49" s="18">
        <v>99.83</v>
      </c>
      <c r="K49" s="18">
        <v>131228.72</v>
      </c>
      <c r="L49" s="18">
        <v>13100563.1176</v>
      </c>
    </row>
    <row r="50" ht="25" customHeight="1">
      <c r="A50" s="10" t="s">
        <v>505</v>
      </c>
      <c r="B50" s="10" t="s">
        <v>71</v>
      </c>
      <c r="C50" s="11" t="s">
        <v>943</v>
      </c>
      <c r="D50" s="18">
        <v>96.83</v>
      </c>
      <c r="E50" s="18">
        <v>129740.88</v>
      </c>
      <c r="F50" s="18">
        <v>12562809.4104</v>
      </c>
      <c r="G50" s="18">
        <v>96.83</v>
      </c>
      <c r="H50" s="18">
        <v>129740.88</v>
      </c>
      <c r="I50" s="18">
        <v>12562809.4104</v>
      </c>
      <c r="J50" s="18">
        <v>96.83</v>
      </c>
      <c r="K50" s="18">
        <v>129740.88</v>
      </c>
      <c r="L50" s="18">
        <v>12562809.4104</v>
      </c>
    </row>
    <row r="51" ht="25" customHeight="1">
      <c r="A51" s="10" t="s">
        <v>507</v>
      </c>
      <c r="B51" s="10" t="s">
        <v>71</v>
      </c>
      <c r="C51" s="11" t="s">
        <v>944</v>
      </c>
      <c r="D51" s="18">
        <v>71.83</v>
      </c>
      <c r="E51" s="18">
        <v>159093.82</v>
      </c>
      <c r="F51" s="18">
        <v>11427709.0906</v>
      </c>
      <c r="G51" s="18">
        <v>71.83</v>
      </c>
      <c r="H51" s="18">
        <v>159093.82</v>
      </c>
      <c r="I51" s="18">
        <v>11427709.0906</v>
      </c>
      <c r="J51" s="18">
        <v>71.83</v>
      </c>
      <c r="K51" s="18">
        <v>159093.82</v>
      </c>
      <c r="L51" s="18">
        <v>11427709.0906</v>
      </c>
    </row>
    <row r="52" ht="25" customHeight="1">
      <c r="A52" s="10" t="s">
        <v>509</v>
      </c>
      <c r="B52" s="10" t="s">
        <v>71</v>
      </c>
      <c r="C52" s="11" t="s">
        <v>945</v>
      </c>
      <c r="D52" s="18">
        <v>145.17</v>
      </c>
      <c r="E52" s="18">
        <v>120762.62</v>
      </c>
      <c r="F52" s="18">
        <v>17531109.5454</v>
      </c>
      <c r="G52" s="18">
        <v>145.17</v>
      </c>
      <c r="H52" s="18">
        <v>120762.62</v>
      </c>
      <c r="I52" s="18">
        <v>17531109.5454</v>
      </c>
      <c r="J52" s="18">
        <v>145.17</v>
      </c>
      <c r="K52" s="18">
        <v>120762.62</v>
      </c>
      <c r="L52" s="18">
        <v>17531109.5454</v>
      </c>
    </row>
    <row r="53" ht="25" customHeight="1">
      <c r="A53" s="10" t="s">
        <v>511</v>
      </c>
      <c r="B53" s="10" t="s">
        <v>71</v>
      </c>
      <c r="C53" s="11" t="s">
        <v>946</v>
      </c>
      <c r="D53" s="18">
        <v>80.33</v>
      </c>
      <c r="E53" s="18">
        <v>30035.72</v>
      </c>
      <c r="F53" s="18">
        <v>2412769.3876</v>
      </c>
      <c r="G53" s="18">
        <v>80.33</v>
      </c>
      <c r="H53" s="18">
        <v>30035.72</v>
      </c>
      <c r="I53" s="18">
        <v>2412769.3876</v>
      </c>
      <c r="J53" s="18">
        <v>80.33</v>
      </c>
      <c r="K53" s="18">
        <v>30035.72</v>
      </c>
      <c r="L53" s="18">
        <v>2412769.3876</v>
      </c>
    </row>
    <row r="54" ht="25" customHeight="1">
      <c r="A54" s="10" t="s">
        <v>513</v>
      </c>
      <c r="B54" s="10" t="s">
        <v>71</v>
      </c>
      <c r="C54" s="11" t="s">
        <v>947</v>
      </c>
      <c r="D54" s="18">
        <v>2</v>
      </c>
      <c r="E54" s="18">
        <v>3372730.68</v>
      </c>
      <c r="F54" s="18">
        <v>6745461.36</v>
      </c>
      <c r="G54" s="18">
        <v>2</v>
      </c>
      <c r="H54" s="18">
        <v>3372730.68</v>
      </c>
      <c r="I54" s="18">
        <v>6745461.36</v>
      </c>
      <c r="J54" s="18">
        <v>2</v>
      </c>
      <c r="K54" s="18">
        <v>3372730.68</v>
      </c>
      <c r="L54" s="18">
        <v>6745461.36</v>
      </c>
    </row>
    <row r="55" ht="25" customHeight="1">
      <c r="A55" s="10" t="s">
        <v>515</v>
      </c>
      <c r="B55" s="10" t="s">
        <v>71</v>
      </c>
      <c r="C55" s="11" t="s">
        <v>948</v>
      </c>
      <c r="D55" s="18">
        <v>92.83</v>
      </c>
      <c r="E55" s="18">
        <v>129740.88</v>
      </c>
      <c r="F55" s="18">
        <v>12043845.8904</v>
      </c>
      <c r="G55" s="18">
        <v>92.83</v>
      </c>
      <c r="H55" s="18">
        <v>129740.88</v>
      </c>
      <c r="I55" s="18">
        <v>12043845.8904</v>
      </c>
      <c r="J55" s="18">
        <v>92.83</v>
      </c>
      <c r="K55" s="18">
        <v>129740.88</v>
      </c>
      <c r="L55" s="18">
        <v>12043845.8904</v>
      </c>
    </row>
    <row r="56" ht="25" customHeight="1">
      <c r="A56" s="10" t="s">
        <v>517</v>
      </c>
      <c r="B56" s="10" t="s">
        <v>71</v>
      </c>
      <c r="C56" s="11" t="s">
        <v>949</v>
      </c>
      <c r="D56" s="18">
        <v>116.83</v>
      </c>
      <c r="E56" s="18">
        <v>109397.31</v>
      </c>
      <c r="F56" s="18">
        <v>12780887.7273</v>
      </c>
      <c r="G56" s="18">
        <v>116.83</v>
      </c>
      <c r="H56" s="18">
        <v>109397.31</v>
      </c>
      <c r="I56" s="18">
        <v>12780887.7273</v>
      </c>
      <c r="J56" s="18">
        <v>116.83</v>
      </c>
      <c r="K56" s="18">
        <v>109397.31</v>
      </c>
      <c r="L56" s="18">
        <v>12780887.7273</v>
      </c>
    </row>
    <row r="57" ht="25" customHeight="1">
      <c r="A57" s="10" t="s">
        <v>519</v>
      </c>
      <c r="B57" s="10" t="s">
        <v>71</v>
      </c>
      <c r="C57" s="11" t="s">
        <v>950</v>
      </c>
      <c r="D57" s="18">
        <v>14</v>
      </c>
      <c r="E57" s="18">
        <v>129740.88</v>
      </c>
      <c r="F57" s="18">
        <v>1816372.32</v>
      </c>
      <c r="G57" s="18">
        <v>14</v>
      </c>
      <c r="H57" s="18">
        <v>129740.88</v>
      </c>
      <c r="I57" s="18">
        <v>1816372.32</v>
      </c>
      <c r="J57" s="18">
        <v>14</v>
      </c>
      <c r="K57" s="18">
        <v>129740.88</v>
      </c>
      <c r="L57" s="18">
        <v>1816372.32</v>
      </c>
    </row>
    <row r="58" ht="25" customHeight="1">
      <c r="A58" s="10" t="s">
        <v>521</v>
      </c>
      <c r="B58" s="10" t="s">
        <v>71</v>
      </c>
      <c r="C58" s="11" t="s">
        <v>951</v>
      </c>
      <c r="D58" s="18">
        <v>111.33</v>
      </c>
      <c r="E58" s="18">
        <v>129740.88</v>
      </c>
      <c r="F58" s="18">
        <v>14444052.1704</v>
      </c>
      <c r="G58" s="18">
        <v>111.33</v>
      </c>
      <c r="H58" s="18">
        <v>129740.88</v>
      </c>
      <c r="I58" s="18">
        <v>14444052.1704</v>
      </c>
      <c r="J58" s="18">
        <v>111.33</v>
      </c>
      <c r="K58" s="18">
        <v>129740.88</v>
      </c>
      <c r="L58" s="18">
        <v>14444052.1704</v>
      </c>
    </row>
    <row r="59" ht="25" customHeight="1">
      <c r="A59" s="10" t="s">
        <v>523</v>
      </c>
      <c r="B59" s="10" t="s">
        <v>71</v>
      </c>
      <c r="C59" s="11" t="s">
        <v>952</v>
      </c>
      <c r="D59" s="18">
        <v>74.83</v>
      </c>
      <c r="E59" s="18">
        <v>140320.707737</v>
      </c>
      <c r="F59" s="18">
        <v>10500198.55995971</v>
      </c>
      <c r="G59" s="18">
        <v>74.83</v>
      </c>
      <c r="H59" s="18">
        <v>140320.707737</v>
      </c>
      <c r="I59" s="18">
        <v>10500198.55995971</v>
      </c>
      <c r="J59" s="18">
        <v>74.83</v>
      </c>
      <c r="K59" s="18">
        <v>140320.707737</v>
      </c>
      <c r="L59" s="18">
        <v>10500198.55995971</v>
      </c>
    </row>
    <row r="60" ht="25" customHeight="1">
      <c r="A60" s="10" t="s">
        <v>525</v>
      </c>
      <c r="B60" s="10" t="s">
        <v>71</v>
      </c>
      <c r="C60" s="11" t="s">
        <v>953</v>
      </c>
      <c r="D60" s="18">
        <v>90.67</v>
      </c>
      <c r="E60" s="18">
        <v>129740.88</v>
      </c>
      <c r="F60" s="18">
        <v>11763605.5896</v>
      </c>
      <c r="G60" s="18">
        <v>90.67</v>
      </c>
      <c r="H60" s="18">
        <v>129740.88</v>
      </c>
      <c r="I60" s="18">
        <v>11763605.5896</v>
      </c>
      <c r="J60" s="18">
        <v>90.67</v>
      </c>
      <c r="K60" s="18">
        <v>129740.88</v>
      </c>
      <c r="L60" s="18">
        <v>11763605.5896</v>
      </c>
    </row>
    <row r="61" ht="25" customHeight="1">
      <c r="A61" s="10" t="s">
        <v>527</v>
      </c>
      <c r="B61" s="10" t="s">
        <v>71</v>
      </c>
      <c r="C61" s="11" t="s">
        <v>954</v>
      </c>
      <c r="D61" s="18">
        <v>74.83</v>
      </c>
      <c r="E61" s="18">
        <v>114530.01</v>
      </c>
      <c r="F61" s="18">
        <v>8570280.6483</v>
      </c>
      <c r="G61" s="18">
        <v>74.83</v>
      </c>
      <c r="H61" s="18">
        <v>114530.01</v>
      </c>
      <c r="I61" s="18">
        <v>8570280.6483</v>
      </c>
      <c r="J61" s="18">
        <v>74.83</v>
      </c>
      <c r="K61" s="18">
        <v>114530.01</v>
      </c>
      <c r="L61" s="18">
        <v>8570280.6483</v>
      </c>
    </row>
    <row r="62" ht="25" customHeight="1">
      <c r="A62" s="10" t="s">
        <v>529</v>
      </c>
      <c r="B62" s="10" t="s">
        <v>71</v>
      </c>
      <c r="C62" s="11" t="s">
        <v>955</v>
      </c>
      <c r="D62" s="18">
        <v>92.83</v>
      </c>
      <c r="E62" s="18">
        <v>129740.88</v>
      </c>
      <c r="F62" s="18">
        <v>12043845.8904</v>
      </c>
      <c r="G62" s="18">
        <v>92.83</v>
      </c>
      <c r="H62" s="18">
        <v>129740.88</v>
      </c>
      <c r="I62" s="18">
        <v>12043845.8904</v>
      </c>
      <c r="J62" s="18">
        <v>92.83</v>
      </c>
      <c r="K62" s="18">
        <v>129740.88</v>
      </c>
      <c r="L62" s="18">
        <v>12043845.8904</v>
      </c>
    </row>
    <row r="63" ht="25" customHeight="1">
      <c r="A63" s="10" t="s">
        <v>531</v>
      </c>
      <c r="B63" s="10" t="s">
        <v>71</v>
      </c>
      <c r="C63" s="11" t="s">
        <v>956</v>
      </c>
      <c r="D63" s="18">
        <v>103.33</v>
      </c>
      <c r="E63" s="18">
        <v>120762.62</v>
      </c>
      <c r="F63" s="18">
        <v>12478401.5246</v>
      </c>
      <c r="G63" s="18">
        <v>103.33</v>
      </c>
      <c r="H63" s="18">
        <v>120762.62</v>
      </c>
      <c r="I63" s="18">
        <v>12478401.5246</v>
      </c>
      <c r="J63" s="18">
        <v>103.33</v>
      </c>
      <c r="K63" s="18">
        <v>120762.62</v>
      </c>
      <c r="L63" s="18">
        <v>12478401.5246</v>
      </c>
    </row>
    <row r="64" ht="25" customHeight="1">
      <c r="A64" s="10" t="s">
        <v>533</v>
      </c>
      <c r="B64" s="10" t="s">
        <v>71</v>
      </c>
      <c r="C64" s="11" t="s">
        <v>957</v>
      </c>
      <c r="D64" s="18">
        <v>101.33</v>
      </c>
      <c r="E64" s="18">
        <v>131228.72</v>
      </c>
      <c r="F64" s="18">
        <v>13297406.1976</v>
      </c>
      <c r="G64" s="18">
        <v>101.33</v>
      </c>
      <c r="H64" s="18">
        <v>131228.72</v>
      </c>
      <c r="I64" s="18">
        <v>13297406.1976</v>
      </c>
      <c r="J64" s="18">
        <v>101.33</v>
      </c>
      <c r="K64" s="18">
        <v>131228.72</v>
      </c>
      <c r="L64" s="18">
        <v>13297406.1976</v>
      </c>
    </row>
    <row r="65" ht="25" customHeight="1">
      <c r="A65" s="32" t="s">
        <v>482</v>
      </c>
      <c r="B65" s="32"/>
      <c r="C65" s="32"/>
      <c r="D65" s="20" t="s">
        <v>55</v>
      </c>
      <c r="E65" s="20" t="s">
        <v>55</v>
      </c>
      <c r="F65" s="20">
        <f>SUM(F35:F64)</f>
      </c>
      <c r="G65" s="20" t="s">
        <v>55</v>
      </c>
      <c r="H65" s="20" t="s">
        <v>55</v>
      </c>
      <c r="I65" s="20">
        <f>SUM(I35:I64)</f>
      </c>
      <c r="J65" s="20" t="s">
        <v>55</v>
      </c>
      <c r="K65" s="20" t="s">
        <v>55</v>
      </c>
      <c r="L65" s="20">
        <f>SUM(L35:L64)</f>
      </c>
    </row>
    <row r="66" ht="15" customHeight="1">
</row>
    <row r="67" ht="25" customHeight="1">
      <c r="A67" s="6" t="s">
        <v>958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ht="25" customHeight="1">
</row>
    <row r="69" ht="50" customHeight="1">
      <c r="A69" s="10" t="s">
        <v>367</v>
      </c>
      <c r="B69" s="10" t="s">
        <v>45</v>
      </c>
      <c r="C69" s="10" t="s">
        <v>906</v>
      </c>
      <c r="D69" s="10" t="s">
        <v>907</v>
      </c>
      <c r="E69" s="10"/>
      <c r="F69" s="10"/>
      <c r="G69" s="10" t="s">
        <v>908</v>
      </c>
      <c r="H69" s="10"/>
      <c r="I69" s="10"/>
      <c r="J69" s="10" t="s">
        <v>909</v>
      </c>
      <c r="K69" s="10"/>
      <c r="L69" s="10"/>
    </row>
    <row r="70" ht="50" customHeight="1">
      <c r="A70" s="10"/>
      <c r="B70" s="10"/>
      <c r="C70" s="10"/>
      <c r="D70" s="10" t="s">
        <v>910</v>
      </c>
      <c r="E70" s="10" t="s">
        <v>911</v>
      </c>
      <c r="F70" s="10" t="s">
        <v>912</v>
      </c>
      <c r="G70" s="10" t="s">
        <v>910</v>
      </c>
      <c r="H70" s="10" t="s">
        <v>911</v>
      </c>
      <c r="I70" s="10" t="s">
        <v>913</v>
      </c>
      <c r="J70" s="10" t="s">
        <v>910</v>
      </c>
      <c r="K70" s="10" t="s">
        <v>911</v>
      </c>
      <c r="L70" s="10" t="s">
        <v>914</v>
      </c>
    </row>
    <row r="71" ht="25" customHeight="1">
      <c r="A71" s="10" t="s">
        <v>373</v>
      </c>
      <c r="B71" s="10" t="s">
        <v>469</v>
      </c>
      <c r="C71" s="10" t="s">
        <v>470</v>
      </c>
      <c r="D71" s="10" t="s">
        <v>471</v>
      </c>
      <c r="E71" s="10" t="s">
        <v>472</v>
      </c>
      <c r="F71" s="10" t="s">
        <v>473</v>
      </c>
      <c r="G71" s="10" t="s">
        <v>474</v>
      </c>
      <c r="H71" s="10" t="s">
        <v>475</v>
      </c>
      <c r="I71" s="10" t="s">
        <v>491</v>
      </c>
      <c r="J71" s="10" t="s">
        <v>493</v>
      </c>
      <c r="K71" s="10" t="s">
        <v>495</v>
      </c>
      <c r="L71" s="10" t="s">
        <v>497</v>
      </c>
    </row>
    <row r="72">
      <c r="A72" s="10" t="s">
        <v>55</v>
      </c>
      <c r="B72" s="10" t="s">
        <v>55</v>
      </c>
      <c r="C72" s="10" t="s">
        <v>55</v>
      </c>
      <c r="D72" s="10" t="s">
        <v>55</v>
      </c>
      <c r="E72" s="10" t="s">
        <v>55</v>
      </c>
      <c r="F72" s="10" t="s">
        <v>55</v>
      </c>
      <c r="G72" s="10" t="s">
        <v>55</v>
      </c>
      <c r="H72" s="10" t="s">
        <v>55</v>
      </c>
      <c r="I72" s="10" t="s">
        <v>55</v>
      </c>
      <c r="J72" s="10" t="s">
        <v>55</v>
      </c>
      <c r="K72" s="10" t="s">
        <v>55</v>
      </c>
      <c r="L72" s="10" t="s">
        <v>55</v>
      </c>
    </row>
    <row r="73" ht="15" customHeight="1">
</row>
    <row r="74" ht="25" customHeight="1">
      <c r="A74" s="6" t="s">
        <v>959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ht="15" customHeight="1">
</row>
    <row r="76" ht="25" customHeight="1">
      <c r="A76" s="6" t="s">
        <v>960</v>
      </c>
      <c r="B76" s="6"/>
      <c r="C76" s="6"/>
      <c r="D76" s="6"/>
      <c r="E76" s="6"/>
      <c r="F76" s="6"/>
    </row>
    <row r="77" ht="25" customHeight="1">
</row>
    <row r="78" ht="50" customHeight="1">
      <c r="A78" s="10" t="s">
        <v>367</v>
      </c>
      <c r="B78" s="10" t="s">
        <v>45</v>
      </c>
      <c r="C78" s="10" t="s">
        <v>906</v>
      </c>
      <c r="D78" s="10" t="s">
        <v>907</v>
      </c>
      <c r="E78" s="10" t="s">
        <v>908</v>
      </c>
      <c r="F78" s="10" t="s">
        <v>909</v>
      </c>
    </row>
    <row r="79" ht="50" customHeight="1">
      <c r="A79" s="10"/>
      <c r="B79" s="10"/>
      <c r="C79" s="10"/>
      <c r="D79" s="10" t="s">
        <v>961</v>
      </c>
      <c r="E79" s="10" t="s">
        <v>961</v>
      </c>
      <c r="F79" s="10" t="s">
        <v>961</v>
      </c>
    </row>
    <row r="80" ht="25" customHeight="1">
      <c r="A80" s="10" t="s">
        <v>373</v>
      </c>
      <c r="B80" s="10" t="s">
        <v>469</v>
      </c>
      <c r="C80" s="10" t="s">
        <v>470</v>
      </c>
      <c r="D80" s="10" t="s">
        <v>471</v>
      </c>
      <c r="E80" s="10" t="s">
        <v>472</v>
      </c>
      <c r="F80" s="10" t="s">
        <v>473</v>
      </c>
    </row>
    <row r="81">
      <c r="A81" s="10" t="s">
        <v>55</v>
      </c>
      <c r="B81" s="10" t="s">
        <v>55</v>
      </c>
      <c r="C81" s="10" t="s">
        <v>55</v>
      </c>
      <c r="D81" s="10" t="s">
        <v>55</v>
      </c>
      <c r="E81" s="10" t="s">
        <v>55</v>
      </c>
      <c r="F81" s="10" t="s">
        <v>55</v>
      </c>
    </row>
    <row r="82" ht="15" customHeight="1">
</row>
    <row r="83" ht="25" customHeight="1">
      <c r="A83" s="6" t="s">
        <v>962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ht="15" customHeight="1">
</row>
    <row r="85" ht="25" customHeight="1">
      <c r="A85" s="6" t="s">
        <v>963</v>
      </c>
      <c r="B85" s="6"/>
      <c r="C85" s="6"/>
      <c r="D85" s="6"/>
      <c r="E85" s="6"/>
      <c r="F85" s="6"/>
    </row>
    <row r="86" ht="25" customHeight="1">
</row>
    <row r="87" ht="50" customHeight="1">
      <c r="A87" s="10" t="s">
        <v>367</v>
      </c>
      <c r="B87" s="10" t="s">
        <v>45</v>
      </c>
      <c r="C87" s="10" t="s">
        <v>906</v>
      </c>
      <c r="D87" s="10" t="s">
        <v>907</v>
      </c>
      <c r="E87" s="10" t="s">
        <v>908</v>
      </c>
      <c r="F87" s="10" t="s">
        <v>909</v>
      </c>
    </row>
    <row r="88" ht="50" customHeight="1">
      <c r="A88" s="10"/>
      <c r="B88" s="10"/>
      <c r="C88" s="10"/>
      <c r="D88" s="10" t="s">
        <v>961</v>
      </c>
      <c r="E88" s="10" t="s">
        <v>961</v>
      </c>
      <c r="F88" s="10" t="s">
        <v>961</v>
      </c>
    </row>
    <row r="89" ht="25" customHeight="1">
      <c r="A89" s="10" t="s">
        <v>373</v>
      </c>
      <c r="B89" s="10" t="s">
        <v>469</v>
      </c>
      <c r="C89" s="10" t="s">
        <v>470</v>
      </c>
      <c r="D89" s="10" t="s">
        <v>471</v>
      </c>
      <c r="E89" s="10" t="s">
        <v>472</v>
      </c>
      <c r="F89" s="10" t="s">
        <v>473</v>
      </c>
    </row>
    <row r="90" ht="25" customHeight="1">
      <c r="A90" s="10" t="s">
        <v>373</v>
      </c>
      <c r="B90" s="10" t="s">
        <v>86</v>
      </c>
      <c r="C90" s="11" t="s">
        <v>964</v>
      </c>
      <c r="D90" s="18">
        <v>0</v>
      </c>
      <c r="E90" s="18">
        <v>0</v>
      </c>
      <c r="F90" s="18">
        <v>0</v>
      </c>
    </row>
    <row r="91" ht="25" customHeight="1">
      <c r="A91" s="10" t="s">
        <v>469</v>
      </c>
      <c r="B91" s="10" t="s">
        <v>86</v>
      </c>
      <c r="C91" s="11" t="s">
        <v>965</v>
      </c>
      <c r="D91" s="18">
        <v>0</v>
      </c>
      <c r="E91" s="18">
        <v>0</v>
      </c>
      <c r="F91" s="18">
        <v>0</v>
      </c>
    </row>
    <row r="92" ht="25" customHeight="1">
      <c r="A92" s="10" t="s">
        <v>470</v>
      </c>
      <c r="B92" s="10" t="s">
        <v>86</v>
      </c>
      <c r="C92" s="11" t="s">
        <v>966</v>
      </c>
      <c r="D92" s="18">
        <v>0</v>
      </c>
      <c r="E92" s="18">
        <v>0</v>
      </c>
      <c r="F92" s="18">
        <v>0</v>
      </c>
    </row>
    <row r="93" ht="25" customHeight="1">
      <c r="A93" s="10" t="s">
        <v>471</v>
      </c>
      <c r="B93" s="10" t="s">
        <v>86</v>
      </c>
      <c r="C93" s="11" t="s">
        <v>967</v>
      </c>
      <c r="D93" s="18">
        <v>0</v>
      </c>
      <c r="E93" s="18">
        <v>0</v>
      </c>
      <c r="F93" s="18">
        <v>0</v>
      </c>
    </row>
    <row r="94" ht="25" customHeight="1">
      <c r="A94" s="10" t="s">
        <v>472</v>
      </c>
      <c r="B94" s="10" t="s">
        <v>86</v>
      </c>
      <c r="C94" s="11" t="s">
        <v>968</v>
      </c>
      <c r="D94" s="18">
        <v>1385328</v>
      </c>
      <c r="E94" s="18">
        <v>0</v>
      </c>
      <c r="F94" s="18">
        <v>0</v>
      </c>
    </row>
    <row r="95" ht="25" customHeight="1">
      <c r="A95" s="10" t="s">
        <v>473</v>
      </c>
      <c r="B95" s="10" t="s">
        <v>86</v>
      </c>
      <c r="C95" s="11" t="s">
        <v>969</v>
      </c>
      <c r="D95" s="18">
        <v>0</v>
      </c>
      <c r="E95" s="18">
        <v>0</v>
      </c>
      <c r="F95" s="18">
        <v>0</v>
      </c>
    </row>
    <row r="96" ht="25" customHeight="1">
      <c r="A96" s="10" t="s">
        <v>474</v>
      </c>
      <c r="B96" s="10" t="s">
        <v>86</v>
      </c>
      <c r="C96" s="11" t="s">
        <v>970</v>
      </c>
      <c r="D96" s="18">
        <v>21000000</v>
      </c>
      <c r="E96" s="18">
        <v>21000000</v>
      </c>
      <c r="F96" s="18">
        <v>21000000</v>
      </c>
    </row>
    <row r="97" ht="25" customHeight="1">
      <c r="A97" s="10" t="s">
        <v>475</v>
      </c>
      <c r="B97" s="10" t="s">
        <v>86</v>
      </c>
      <c r="C97" s="11" t="s">
        <v>971</v>
      </c>
      <c r="D97" s="18">
        <v>8000000</v>
      </c>
      <c r="E97" s="18">
        <v>0</v>
      </c>
      <c r="F97" s="18">
        <v>0</v>
      </c>
    </row>
    <row r="98" ht="25" customHeight="1">
      <c r="A98" s="10" t="s">
        <v>491</v>
      </c>
      <c r="B98" s="10" t="s">
        <v>86</v>
      </c>
      <c r="C98" s="11" t="s">
        <v>972</v>
      </c>
      <c r="D98" s="18">
        <v>5859000</v>
      </c>
      <c r="E98" s="18">
        <v>0</v>
      </c>
      <c r="F98" s="18">
        <v>0</v>
      </c>
    </row>
    <row r="99" ht="25" customHeight="1">
      <c r="A99" s="10" t="s">
        <v>493</v>
      </c>
      <c r="B99" s="10" t="s">
        <v>86</v>
      </c>
      <c r="C99" s="11" t="s">
        <v>973</v>
      </c>
      <c r="D99" s="18">
        <v>859320</v>
      </c>
      <c r="E99" s="18">
        <v>0</v>
      </c>
      <c r="F99" s="18">
        <v>0</v>
      </c>
    </row>
    <row r="100" ht="25" customHeight="1">
      <c r="A100" s="10" t="s">
        <v>495</v>
      </c>
      <c r="B100" s="10" t="s">
        <v>86</v>
      </c>
      <c r="C100" s="11" t="s">
        <v>974</v>
      </c>
      <c r="D100" s="18">
        <v>1398134.99</v>
      </c>
      <c r="E100" s="18">
        <v>0</v>
      </c>
      <c r="F100" s="18">
        <v>0</v>
      </c>
    </row>
    <row r="101" ht="25" customHeight="1">
      <c r="A101" s="10" t="s">
        <v>497</v>
      </c>
      <c r="B101" s="10" t="s">
        <v>86</v>
      </c>
      <c r="C101" s="11" t="s">
        <v>975</v>
      </c>
      <c r="D101" s="18">
        <v>2403000</v>
      </c>
      <c r="E101" s="18">
        <v>0</v>
      </c>
      <c r="F101" s="18">
        <v>0</v>
      </c>
    </row>
    <row r="102" ht="25" customHeight="1">
      <c r="A102" s="10" t="s">
        <v>499</v>
      </c>
      <c r="B102" s="10" t="s">
        <v>86</v>
      </c>
      <c r="C102" s="11" t="s">
        <v>971</v>
      </c>
      <c r="D102" s="18">
        <v>7300000</v>
      </c>
      <c r="E102" s="18">
        <v>0</v>
      </c>
      <c r="F102" s="18">
        <v>0</v>
      </c>
    </row>
    <row r="103" ht="25" customHeight="1">
      <c r="A103" s="10" t="s">
        <v>501</v>
      </c>
      <c r="B103" s="10" t="s">
        <v>86</v>
      </c>
      <c r="C103" s="11" t="s">
        <v>976</v>
      </c>
      <c r="D103" s="18">
        <v>32579000</v>
      </c>
      <c r="E103" s="18">
        <v>0</v>
      </c>
      <c r="F103" s="18">
        <v>0</v>
      </c>
    </row>
    <row r="104" ht="25" customHeight="1">
      <c r="A104" s="10" t="s">
        <v>503</v>
      </c>
      <c r="B104" s="10" t="s">
        <v>86</v>
      </c>
      <c r="C104" s="11" t="s">
        <v>977</v>
      </c>
      <c r="D104" s="18">
        <v>24000</v>
      </c>
      <c r="E104" s="18">
        <v>24000</v>
      </c>
      <c r="F104" s="18">
        <v>24000</v>
      </c>
    </row>
    <row r="105" ht="25" customHeight="1">
      <c r="A105" s="10" t="s">
        <v>505</v>
      </c>
      <c r="B105" s="10" t="s">
        <v>86</v>
      </c>
      <c r="C105" s="11" t="s">
        <v>978</v>
      </c>
      <c r="D105" s="18">
        <v>10203300</v>
      </c>
      <c r="E105" s="18">
        <v>0</v>
      </c>
      <c r="F105" s="18">
        <v>0</v>
      </c>
    </row>
    <row r="106" ht="25" customHeight="1">
      <c r="A106" s="32" t="s">
        <v>482</v>
      </c>
      <c r="B106" s="32"/>
      <c r="C106" s="32"/>
      <c r="D106" s="20">
        <f>SUM(D90:D105)</f>
      </c>
      <c r="E106" s="20">
        <f>SUM(E90:E105)</f>
      </c>
      <c r="F106" s="20">
        <f>SUM(F90:F105)</f>
      </c>
    </row>
    <row r="107" ht="15" customHeight="1">
</row>
    <row r="108" ht="25" customHeight="1">
      <c r="A108" s="6" t="s">
        <v>979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ht="15" customHeight="1">
</row>
    <row r="110" ht="25" customHeight="1">
      <c r="A110" s="6" t="s">
        <v>980</v>
      </c>
      <c r="B110" s="6"/>
      <c r="C110" s="6"/>
      <c r="D110" s="6"/>
      <c r="E110" s="6"/>
      <c r="F110" s="6"/>
    </row>
    <row r="111" ht="25" customHeight="1">
</row>
    <row r="112" ht="50" customHeight="1">
      <c r="A112" s="10" t="s">
        <v>367</v>
      </c>
      <c r="B112" s="10" t="s">
        <v>45</v>
      </c>
      <c r="C112" s="10" t="s">
        <v>906</v>
      </c>
      <c r="D112" s="10" t="s">
        <v>907</v>
      </c>
      <c r="E112" s="10" t="s">
        <v>908</v>
      </c>
      <c r="F112" s="10" t="s">
        <v>909</v>
      </c>
    </row>
    <row r="113" ht="50" customHeight="1">
      <c r="A113" s="10"/>
      <c r="B113" s="10"/>
      <c r="C113" s="10"/>
      <c r="D113" s="10" t="s">
        <v>961</v>
      </c>
      <c r="E113" s="10" t="s">
        <v>961</v>
      </c>
      <c r="F113" s="10" t="s">
        <v>961</v>
      </c>
    </row>
    <row r="114" ht="25" customHeight="1">
      <c r="A114" s="10" t="s">
        <v>373</v>
      </c>
      <c r="B114" s="10" t="s">
        <v>469</v>
      </c>
      <c r="C114" s="10" t="s">
        <v>470</v>
      </c>
      <c r="D114" s="10" t="s">
        <v>471</v>
      </c>
      <c r="E114" s="10" t="s">
        <v>472</v>
      </c>
      <c r="F114" s="10" t="s">
        <v>473</v>
      </c>
    </row>
    <row r="115">
      <c r="A115" s="10" t="s">
        <v>55</v>
      </c>
      <c r="B115" s="10" t="s">
        <v>55</v>
      </c>
      <c r="C115" s="10" t="s">
        <v>55</v>
      </c>
      <c r="D115" s="10" t="s">
        <v>55</v>
      </c>
      <c r="E115" s="10" t="s">
        <v>55</v>
      </c>
      <c r="F115" s="10" t="s">
        <v>55</v>
      </c>
    </row>
    <row r="116" ht="15" customHeight="1">
</row>
    <row r="117" ht="25" customHeight="1">
      <c r="A117" s="6" t="s">
        <v>981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ht="25" customHeight="1">
</row>
    <row r="119" ht="50" customHeight="1">
      <c r="A119" s="10" t="s">
        <v>367</v>
      </c>
      <c r="B119" s="10" t="s">
        <v>45</v>
      </c>
      <c r="C119" s="10" t="s">
        <v>906</v>
      </c>
      <c r="D119" s="10" t="s">
        <v>907</v>
      </c>
      <c r="E119" s="10"/>
      <c r="F119" s="10"/>
      <c r="G119" s="10" t="s">
        <v>908</v>
      </c>
      <c r="H119" s="10"/>
      <c r="I119" s="10"/>
      <c r="J119" s="10" t="s">
        <v>909</v>
      </c>
      <c r="K119" s="10"/>
      <c r="L119" s="10"/>
    </row>
    <row r="120" ht="50" customHeight="1">
      <c r="A120" s="10"/>
      <c r="B120" s="10"/>
      <c r="C120" s="10"/>
      <c r="D120" s="10" t="s">
        <v>982</v>
      </c>
      <c r="E120" s="10" t="s">
        <v>983</v>
      </c>
      <c r="F120" s="10" t="s">
        <v>984</v>
      </c>
      <c r="G120" s="10" t="s">
        <v>982</v>
      </c>
      <c r="H120" s="10" t="s">
        <v>983</v>
      </c>
      <c r="I120" s="10" t="s">
        <v>985</v>
      </c>
      <c r="J120" s="10" t="s">
        <v>982</v>
      </c>
      <c r="K120" s="10" t="s">
        <v>983</v>
      </c>
      <c r="L120" s="10" t="s">
        <v>986</v>
      </c>
    </row>
    <row r="121" ht="25" customHeight="1">
      <c r="A121" s="10" t="s">
        <v>373</v>
      </c>
      <c r="B121" s="10" t="s">
        <v>469</v>
      </c>
      <c r="C121" s="10" t="s">
        <v>470</v>
      </c>
      <c r="D121" s="10" t="s">
        <v>471</v>
      </c>
      <c r="E121" s="10" t="s">
        <v>472</v>
      </c>
      <c r="F121" s="10" t="s">
        <v>473</v>
      </c>
      <c r="G121" s="10" t="s">
        <v>474</v>
      </c>
      <c r="H121" s="10" t="s">
        <v>475</v>
      </c>
      <c r="I121" s="10" t="s">
        <v>491</v>
      </c>
      <c r="J121" s="10" t="s">
        <v>493</v>
      </c>
      <c r="K121" s="10" t="s">
        <v>495</v>
      </c>
      <c r="L121" s="10" t="s">
        <v>497</v>
      </c>
    </row>
    <row r="122">
      <c r="A122" s="10" t="s">
        <v>55</v>
      </c>
      <c r="B122" s="10" t="s">
        <v>55</v>
      </c>
      <c r="C122" s="10" t="s">
        <v>55</v>
      </c>
      <c r="D122" s="10" t="s">
        <v>55</v>
      </c>
      <c r="E122" s="10" t="s">
        <v>55</v>
      </c>
      <c r="F122" s="10" t="s">
        <v>55</v>
      </c>
      <c r="G122" s="10" t="s">
        <v>55</v>
      </c>
      <c r="H122" s="10" t="s">
        <v>55</v>
      </c>
      <c r="I122" s="10" t="s">
        <v>55</v>
      </c>
      <c r="J122" s="10" t="s">
        <v>55</v>
      </c>
      <c r="K122" s="10" t="s">
        <v>55</v>
      </c>
      <c r="L122" s="10" t="s">
        <v>55</v>
      </c>
    </row>
  </sheetData>
  <sheetProtection password="CE11" sheet="1" objects="1" scenarios="1"/>
  <mergeCells>
    <mergeCell ref="A2:M2"/>
    <mergeCell ref="A4:L4"/>
    <mergeCell ref="A6:A7"/>
    <mergeCell ref="B6:B7"/>
    <mergeCell ref="C6:C7"/>
    <mergeCell ref="D6:F6"/>
    <mergeCell ref="G6:I6"/>
    <mergeCell ref="J6:L6"/>
    <mergeCell ref="A11:M11"/>
    <mergeCell ref="A13:L13"/>
    <mergeCell ref="A15:A16"/>
    <mergeCell ref="B15:B16"/>
    <mergeCell ref="C15:C16"/>
    <mergeCell ref="D15:F15"/>
    <mergeCell ref="G15:I15"/>
    <mergeCell ref="J15:L15"/>
    <mergeCell ref="A28:C28"/>
    <mergeCell ref="A30:L30"/>
    <mergeCell ref="A32:A33"/>
    <mergeCell ref="B32:B33"/>
    <mergeCell ref="C32:C33"/>
    <mergeCell ref="D32:F32"/>
    <mergeCell ref="G32:I32"/>
    <mergeCell ref="J32:L32"/>
    <mergeCell ref="A65:C65"/>
    <mergeCell ref="A67:L67"/>
    <mergeCell ref="A69:A70"/>
    <mergeCell ref="B69:B70"/>
    <mergeCell ref="C69:C70"/>
    <mergeCell ref="D69:F69"/>
    <mergeCell ref="G69:I69"/>
    <mergeCell ref="J69:L69"/>
    <mergeCell ref="A74:M74"/>
    <mergeCell ref="A76:F76"/>
    <mergeCell ref="A78:A79"/>
    <mergeCell ref="B78:B79"/>
    <mergeCell ref="C78:C79"/>
    <mergeCell ref="A83:M83"/>
    <mergeCell ref="A85:F85"/>
    <mergeCell ref="A87:A88"/>
    <mergeCell ref="B87:B88"/>
    <mergeCell ref="C87:C88"/>
    <mergeCell ref="A106:C106"/>
    <mergeCell ref="A108:M108"/>
    <mergeCell ref="A110:F110"/>
    <mergeCell ref="A112:A113"/>
    <mergeCell ref="B112:B113"/>
    <mergeCell ref="C112:C113"/>
    <mergeCell ref="A117:L117"/>
    <mergeCell ref="A119:A120"/>
    <mergeCell ref="B119:B120"/>
    <mergeCell ref="C119:C120"/>
    <mergeCell ref="D119:F119"/>
    <mergeCell ref="G119:I119"/>
    <mergeCell ref="J119:L119"/>
  </mergeCells>
  <phoneticPr fontId="0" type="noConversion"/>
  <pageMargins left="0.4" right="0.4" top="0.4" bottom="0.4" header="0.1" footer="0.1"/>
  <pageSetup paperSize="9" fitToHeight="0" orientation="landscape" verticalDpi="0" r:id="rId9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2" width="9.55" customWidth="1"/>
    <col min="3" max="3" width="15.28" customWidth="1"/>
    <col min="4" max="16" width="22.92" customWidth="1"/>
  </cols>
  <sheetData>
    <row r="1" ht="15" customHeight="1">
</row>
    <row r="2" ht="25" customHeight="1">
      <c r="A2" s="1" t="s">
        <v>987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" customHeight="1">
</row>
    <row r="4" ht="25" customHeight="1">
      <c r="A4" s="10" t="s">
        <v>43</v>
      </c>
      <c r="B4" s="10" t="s">
        <v>44</v>
      </c>
      <c r="C4" s="10" t="s">
        <v>45</v>
      </c>
      <c r="D4" s="10" t="s">
        <v>988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25" customHeight="1">
      <c r="A5" s="10"/>
      <c r="B5" s="10"/>
      <c r="C5" s="10"/>
      <c r="D5" s="10" t="s">
        <v>989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 t="s">
        <v>990</v>
      </c>
      <c r="P5" s="10"/>
    </row>
    <row r="6" ht="25" customHeight="1">
      <c r="A6" s="10"/>
      <c r="B6" s="10"/>
      <c r="C6" s="10"/>
      <c r="D6" s="10" t="s">
        <v>464</v>
      </c>
      <c r="E6" s="10" t="s">
        <v>465</v>
      </c>
      <c r="F6" s="10"/>
      <c r="G6" s="10"/>
      <c r="H6" s="10"/>
      <c r="I6" s="10"/>
      <c r="J6" s="10"/>
      <c r="K6" s="10"/>
      <c r="L6" s="10"/>
      <c r="M6" s="10"/>
      <c r="N6" s="10"/>
      <c r="O6" s="10" t="s">
        <v>991</v>
      </c>
      <c r="P6" s="10" t="s">
        <v>992</v>
      </c>
    </row>
    <row r="7" ht="70" customHeight="1">
      <c r="A7" s="10"/>
      <c r="B7" s="10"/>
      <c r="C7" s="10"/>
      <c r="D7" s="10"/>
      <c r="E7" s="10" t="s">
        <v>993</v>
      </c>
      <c r="F7" s="10"/>
      <c r="G7" s="10" t="s">
        <v>994</v>
      </c>
      <c r="H7" s="10"/>
      <c r="I7" s="10" t="s">
        <v>995</v>
      </c>
      <c r="J7" s="10" t="s">
        <v>996</v>
      </c>
      <c r="K7" s="10"/>
      <c r="L7" s="10" t="s">
        <v>997</v>
      </c>
      <c r="M7" s="10"/>
      <c r="N7" s="10"/>
      <c r="O7" s="10" t="s">
        <v>464</v>
      </c>
      <c r="P7" s="10" t="s">
        <v>464</v>
      </c>
    </row>
    <row r="8" ht="40" customHeight="1">
      <c r="A8" s="10"/>
      <c r="B8" s="10"/>
      <c r="C8" s="10"/>
      <c r="D8" s="10"/>
      <c r="E8" s="10" t="s">
        <v>464</v>
      </c>
      <c r="F8" s="10" t="s">
        <v>998</v>
      </c>
      <c r="G8" s="10" t="s">
        <v>464</v>
      </c>
      <c r="H8" s="10" t="s">
        <v>998</v>
      </c>
      <c r="I8" s="10"/>
      <c r="J8" s="10" t="s">
        <v>464</v>
      </c>
      <c r="K8" s="10" t="s">
        <v>998</v>
      </c>
      <c r="L8" s="10" t="s">
        <v>464</v>
      </c>
      <c r="M8" s="10" t="s">
        <v>999</v>
      </c>
      <c r="N8" s="10" t="s">
        <v>998</v>
      </c>
      <c r="O8" s="10"/>
      <c r="P8" s="10"/>
    </row>
    <row r="9" ht="20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ht="25" customHeight="1">
      <c r="A10" s="11" t="s">
        <v>52</v>
      </c>
      <c r="B10" s="10" t="s">
        <v>53</v>
      </c>
      <c r="C10" s="10" t="s">
        <v>54</v>
      </c>
      <c r="D10" s="18">
        <v>28983863.5</v>
      </c>
      <c r="E10" s="18">
        <v>10276315.33</v>
      </c>
      <c r="F10" s="18" t="s">
        <v>55</v>
      </c>
      <c r="G10" s="18">
        <v>16787809.59</v>
      </c>
      <c r="H10" s="18" t="s">
        <v>55</v>
      </c>
      <c r="I10" s="18" t="s">
        <v>55</v>
      </c>
      <c r="J10" s="18" t="s">
        <v>55</v>
      </c>
      <c r="K10" s="18" t="s">
        <v>55</v>
      </c>
      <c r="L10" s="18">
        <v>1919738.58</v>
      </c>
      <c r="M10" s="18" t="s">
        <v>55</v>
      </c>
      <c r="N10" s="18" t="s">
        <v>55</v>
      </c>
      <c r="O10" s="18">
        <v>0</v>
      </c>
      <c r="P10" s="18">
        <v>0</v>
      </c>
    </row>
    <row r="11" ht="25" customHeight="1">
      <c r="A11" s="11" t="s">
        <v>56</v>
      </c>
      <c r="B11" s="10" t="s">
        <v>57</v>
      </c>
      <c r="C11" s="10" t="s">
        <v>54</v>
      </c>
      <c r="D11" s="18">
        <f>IF(ISNUMBER(D10),D10,0)+IF(ISNUMBER(D12),D12,0)+IF(ISNUMBER(D124),D124,0)-IF(ISNUMBER(D31),D31,0)-IF(ISNUMBER(D128),D128,0)</f>
      </c>
      <c r="E11" s="18">
        <f>IF(ISNUMBER(E10),E10,0)+IF(ISNUMBER(E12),E12,0)+IF(ISNUMBER(E124),E124,0)-IF(ISNUMBER(E31),E31,0)-IF(ISNUMBER(E128),E128,0)</f>
      </c>
      <c r="F11" s="18" t="s">
        <v>55</v>
      </c>
      <c r="G11" s="18">
        <f>IF(ISNUMBER(G10),G10,0)+IF(ISNUMBER(G12),G12,0)+IF(ISNUMBER(G124),G124,0)-IF(ISNUMBER(G31),G31,0)-IF(ISNUMBER(G128),G128,0)</f>
      </c>
      <c r="H11" s="18" t="s">
        <v>55</v>
      </c>
      <c r="I11" s="18">
        <f>IF(ISNUMBER(I10),I10,0)+IF(ISNUMBER(I12),I12,0)+IF(ISNUMBER(I124),I124,0)-IF(ISNUMBER(I31),I31,0)-IF(ISNUMBER(I128),I128,0)</f>
      </c>
      <c r="J11" s="18">
        <f>IF(ISNUMBER(J10),J10,0)+IF(ISNUMBER(J12),J12,0)+IF(ISNUMBER(J124),J124,0)-IF(ISNUMBER(J31),J31,0)-IF(ISNUMBER(J128),J128,0)</f>
      </c>
      <c r="K11" s="18" t="s">
        <v>55</v>
      </c>
      <c r="L11" s="18">
        <f>IF(ISNUMBER(L10),L10,0)+IF(ISNUMBER(L12),L12,0)+IF(ISNUMBER(L124),L124,0)-IF(ISNUMBER(L31),L31,0)-IF(ISNUMBER(L128),L128,0)</f>
      </c>
      <c r="M11" s="18">
        <f>IF(ISNUMBER(M10),M10,0)+IF(ISNUMBER(M12),M12,0)+IF(ISNUMBER(M124),M124,0)-IF(ISNUMBER(M31),M31,0)-IF(ISNUMBER(M128),M128,0)</f>
      </c>
      <c r="N11" s="18" t="s">
        <v>55</v>
      </c>
      <c r="O11" s="18">
        <f>IF(ISNUMBER(O10),O10,0)+IF(ISNUMBER(O12),O12,0)+IF(ISNUMBER(O124),O124,0)-IF(ISNUMBER(O31),O31,0)-IF(ISNUMBER(O128),O128,0)</f>
      </c>
      <c r="P11" s="18">
        <f>IF(ISNUMBER(P10),P10,0)+IF(ISNUMBER(P12),P12,0)+IF(ISNUMBER(P124),P124,0)-IF(ISNUMBER(P31),P31,0)-IF(ISNUMBER(P128),P128,0)</f>
      </c>
    </row>
    <row r="12" ht="25" customHeight="1">
      <c r="A12" s="11" t="s">
        <v>58</v>
      </c>
      <c r="B12" s="10" t="s">
        <v>59</v>
      </c>
      <c r="C12" s="10"/>
      <c r="D12" s="18">
        <v>486873338.81</v>
      </c>
      <c r="E12" s="18">
        <v>290812255.82</v>
      </c>
      <c r="F12" s="18" t="s">
        <v>55</v>
      </c>
      <c r="G12" s="18">
        <v>69987082.99</v>
      </c>
      <c r="H12" s="18" t="s">
        <v>55</v>
      </c>
      <c r="I12" s="18" t="s">
        <v>55</v>
      </c>
      <c r="J12" s="18" t="s">
        <v>55</v>
      </c>
      <c r="K12" s="18" t="s">
        <v>55</v>
      </c>
      <c r="L12" s="18">
        <v>126074000</v>
      </c>
      <c r="M12" s="18" t="s">
        <v>55</v>
      </c>
      <c r="N12" s="18" t="s">
        <v>55</v>
      </c>
      <c r="O12" s="18">
        <v>416886255.82</v>
      </c>
      <c r="P12" s="18">
        <v>416886255.82</v>
      </c>
    </row>
    <row r="13" ht="38" customHeight="1">
      <c r="A13" s="11" t="s">
        <v>60</v>
      </c>
      <c r="B13" s="10" t="s">
        <v>61</v>
      </c>
      <c r="C13" s="10" t="s">
        <v>62</v>
      </c>
      <c r="D13" s="18" t="s">
        <v>55</v>
      </c>
      <c r="E13" s="18" t="s">
        <v>55</v>
      </c>
      <c r="F13" s="18" t="s">
        <v>55</v>
      </c>
      <c r="G13" s="18" t="s">
        <v>55</v>
      </c>
      <c r="H13" s="18" t="s">
        <v>55</v>
      </c>
      <c r="I13" s="18" t="s">
        <v>55</v>
      </c>
      <c r="J13" s="18" t="s">
        <v>55</v>
      </c>
      <c r="K13" s="18" t="s">
        <v>55</v>
      </c>
      <c r="L13" s="18" t="s">
        <v>55</v>
      </c>
      <c r="M13" s="18" t="s">
        <v>55</v>
      </c>
      <c r="N13" s="18" t="s">
        <v>55</v>
      </c>
      <c r="O13" s="18">
        <v>0</v>
      </c>
      <c r="P13" s="18">
        <v>0</v>
      </c>
    </row>
    <row r="14" ht="25" customHeight="1">
      <c r="A14" s="11" t="s">
        <v>63</v>
      </c>
      <c r="B14" s="10" t="s">
        <v>64</v>
      </c>
      <c r="C14" s="10" t="s">
        <v>62</v>
      </c>
      <c r="D14" s="18" t="s">
        <v>55</v>
      </c>
      <c r="E14" s="18" t="s">
        <v>55</v>
      </c>
      <c r="F14" s="18" t="s">
        <v>55</v>
      </c>
      <c r="G14" s="18" t="s">
        <v>55</v>
      </c>
      <c r="H14" s="18" t="s">
        <v>55</v>
      </c>
      <c r="I14" s="18" t="s">
        <v>55</v>
      </c>
      <c r="J14" s="18" t="s">
        <v>55</v>
      </c>
      <c r="K14" s="18" t="s">
        <v>55</v>
      </c>
      <c r="L14" s="18" t="s">
        <v>55</v>
      </c>
      <c r="M14" s="18" t="s">
        <v>55</v>
      </c>
      <c r="N14" s="18" t="s">
        <v>55</v>
      </c>
      <c r="O14" s="18">
        <v>0</v>
      </c>
      <c r="P14" s="18">
        <v>0</v>
      </c>
    </row>
    <row r="15" ht="25" customHeight="1">
      <c r="A15" s="11" t="s">
        <v>66</v>
      </c>
      <c r="B15" s="10" t="s">
        <v>67</v>
      </c>
      <c r="C15" s="10" t="s">
        <v>62</v>
      </c>
      <c r="D15" s="18" t="s">
        <v>55</v>
      </c>
      <c r="E15" s="18" t="s">
        <v>55</v>
      </c>
      <c r="F15" s="18" t="s">
        <v>55</v>
      </c>
      <c r="G15" s="18" t="s">
        <v>55</v>
      </c>
      <c r="H15" s="18" t="s">
        <v>55</v>
      </c>
      <c r="I15" s="18" t="s">
        <v>55</v>
      </c>
      <c r="J15" s="18" t="s">
        <v>55</v>
      </c>
      <c r="K15" s="18" t="s">
        <v>55</v>
      </c>
      <c r="L15" s="18" t="s">
        <v>55</v>
      </c>
      <c r="M15" s="18" t="s">
        <v>55</v>
      </c>
      <c r="N15" s="18" t="s">
        <v>55</v>
      </c>
      <c r="O15" s="18">
        <v>0</v>
      </c>
      <c r="P15" s="18">
        <v>0</v>
      </c>
    </row>
    <row r="16" ht="50" customHeight="1">
      <c r="A16" s="11" t="s">
        <v>69</v>
      </c>
      <c r="B16" s="10" t="s">
        <v>70</v>
      </c>
      <c r="C16" s="10" t="s">
        <v>71</v>
      </c>
      <c r="D16" s="18">
        <v>395862255.82</v>
      </c>
      <c r="E16" s="18">
        <v>290812255.82</v>
      </c>
      <c r="F16" s="18" t="s">
        <v>55</v>
      </c>
      <c r="G16" s="18" t="s">
        <v>55</v>
      </c>
      <c r="H16" s="18" t="s">
        <v>55</v>
      </c>
      <c r="I16" s="18" t="s">
        <v>55</v>
      </c>
      <c r="J16" s="18" t="s">
        <v>55</v>
      </c>
      <c r="K16" s="18" t="s">
        <v>55</v>
      </c>
      <c r="L16" s="18">
        <v>105050000</v>
      </c>
      <c r="M16" s="18" t="s">
        <v>55</v>
      </c>
      <c r="N16" s="18" t="s">
        <v>55</v>
      </c>
      <c r="O16" s="18">
        <v>395862255.82</v>
      </c>
      <c r="P16" s="18">
        <v>395862255.82</v>
      </c>
    </row>
    <row r="17" ht="88" customHeight="1">
      <c r="A17" s="11" t="s">
        <v>72</v>
      </c>
      <c r="B17" s="10" t="s">
        <v>73</v>
      </c>
      <c r="C17" s="10" t="s">
        <v>71</v>
      </c>
      <c r="D17" s="18">
        <v>290812255.82</v>
      </c>
      <c r="E17" s="18">
        <v>290812255.82</v>
      </c>
      <c r="F17" s="18" t="s">
        <v>55</v>
      </c>
      <c r="G17" s="18" t="s">
        <v>55</v>
      </c>
      <c r="H17" s="18" t="s">
        <v>55</v>
      </c>
      <c r="I17" s="18" t="s">
        <v>55</v>
      </c>
      <c r="J17" s="18" t="s">
        <v>55</v>
      </c>
      <c r="K17" s="18" t="s">
        <v>55</v>
      </c>
      <c r="L17" s="18" t="s">
        <v>55</v>
      </c>
      <c r="M17" s="18" t="s">
        <v>55</v>
      </c>
      <c r="N17" s="18" t="s">
        <v>55</v>
      </c>
      <c r="O17" s="18">
        <v>290812255.82</v>
      </c>
      <c r="P17" s="18">
        <v>290812255.82</v>
      </c>
    </row>
    <row r="18" ht="50" customHeight="1">
      <c r="A18" s="11" t="s">
        <v>75</v>
      </c>
      <c r="B18" s="10" t="s">
        <v>76</v>
      </c>
      <c r="C18" s="10" t="s">
        <v>71</v>
      </c>
      <c r="D18" s="18" t="s">
        <v>55</v>
      </c>
      <c r="E18" s="18" t="s">
        <v>55</v>
      </c>
      <c r="F18" s="18" t="s">
        <v>55</v>
      </c>
      <c r="G18" s="18" t="s">
        <v>55</v>
      </c>
      <c r="H18" s="18" t="s">
        <v>55</v>
      </c>
      <c r="I18" s="18" t="s">
        <v>55</v>
      </c>
      <c r="J18" s="18" t="s">
        <v>55</v>
      </c>
      <c r="K18" s="18" t="s">
        <v>55</v>
      </c>
      <c r="L18" s="18" t="s">
        <v>55</v>
      </c>
      <c r="M18" s="18" t="s">
        <v>55</v>
      </c>
      <c r="N18" s="18" t="s">
        <v>55</v>
      </c>
      <c r="O18" s="18">
        <v>0</v>
      </c>
      <c r="P18" s="18">
        <v>0</v>
      </c>
    </row>
    <row r="19" ht="50" customHeight="1">
      <c r="A19" s="11" t="s">
        <v>78</v>
      </c>
      <c r="B19" s="10" t="s">
        <v>79</v>
      </c>
      <c r="C19" s="10" t="s">
        <v>80</v>
      </c>
      <c r="D19" s="18" t="s">
        <v>55</v>
      </c>
      <c r="E19" s="18" t="s">
        <v>55</v>
      </c>
      <c r="F19" s="18" t="s">
        <v>55</v>
      </c>
      <c r="G19" s="18" t="s">
        <v>55</v>
      </c>
      <c r="H19" s="18" t="s">
        <v>55</v>
      </c>
      <c r="I19" s="18" t="s">
        <v>55</v>
      </c>
      <c r="J19" s="18" t="s">
        <v>55</v>
      </c>
      <c r="K19" s="18" t="s">
        <v>55</v>
      </c>
      <c r="L19" s="18" t="s">
        <v>55</v>
      </c>
      <c r="M19" s="18" t="s">
        <v>55</v>
      </c>
      <c r="N19" s="18" t="s">
        <v>55</v>
      </c>
      <c r="O19" s="18">
        <v>0</v>
      </c>
      <c r="P19" s="18">
        <v>0</v>
      </c>
    </row>
    <row r="20" ht="38" customHeight="1">
      <c r="A20" s="11" t="s">
        <v>81</v>
      </c>
      <c r="B20" s="10" t="s">
        <v>82</v>
      </c>
      <c r="C20" s="10" t="s">
        <v>80</v>
      </c>
      <c r="D20" s="18" t="s">
        <v>55</v>
      </c>
      <c r="E20" s="18" t="s">
        <v>55</v>
      </c>
      <c r="F20" s="18" t="s">
        <v>55</v>
      </c>
      <c r="G20" s="18" t="s">
        <v>55</v>
      </c>
      <c r="H20" s="18" t="s">
        <v>55</v>
      </c>
      <c r="I20" s="18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O20" s="18">
        <v>0</v>
      </c>
      <c r="P20" s="18">
        <v>0</v>
      </c>
    </row>
    <row r="21" ht="25" customHeight="1">
      <c r="A21" s="11" t="s">
        <v>84</v>
      </c>
      <c r="B21" s="10" t="s">
        <v>85</v>
      </c>
      <c r="C21" s="10" t="s">
        <v>86</v>
      </c>
      <c r="D21" s="18">
        <v>91011082.99</v>
      </c>
      <c r="E21" s="18" t="s">
        <v>55</v>
      </c>
      <c r="F21" s="18" t="s">
        <v>55</v>
      </c>
      <c r="G21" s="18">
        <v>69987082.99</v>
      </c>
      <c r="H21" s="18" t="s">
        <v>55</v>
      </c>
      <c r="I21" s="18" t="s">
        <v>55</v>
      </c>
      <c r="J21" s="18" t="s">
        <v>55</v>
      </c>
      <c r="K21" s="18" t="s">
        <v>55</v>
      </c>
      <c r="L21" s="18">
        <v>21024000</v>
      </c>
      <c r="M21" s="18" t="s">
        <v>55</v>
      </c>
      <c r="N21" s="18" t="s">
        <v>55</v>
      </c>
      <c r="O21" s="18">
        <v>21024000</v>
      </c>
      <c r="P21" s="18">
        <v>21024000</v>
      </c>
    </row>
    <row r="22" ht="38" customHeight="1">
      <c r="A22" s="11" t="s">
        <v>87</v>
      </c>
      <c r="B22" s="10" t="s">
        <v>88</v>
      </c>
      <c r="C22" s="10" t="s">
        <v>86</v>
      </c>
      <c r="D22" s="18">
        <v>69987082.99</v>
      </c>
      <c r="E22" s="18" t="s">
        <v>55</v>
      </c>
      <c r="F22" s="18" t="s">
        <v>55</v>
      </c>
      <c r="G22" s="18">
        <v>69987082.99</v>
      </c>
      <c r="H22" s="18" t="s">
        <v>55</v>
      </c>
      <c r="I22" s="18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O22" s="18">
        <v>0</v>
      </c>
      <c r="P22" s="18">
        <v>0</v>
      </c>
    </row>
    <row r="23" ht="25" customHeight="1">
      <c r="A23" s="11" t="s">
        <v>89</v>
      </c>
      <c r="B23" s="10" t="s">
        <v>90</v>
      </c>
      <c r="C23" s="10" t="s">
        <v>86</v>
      </c>
      <c r="D23" s="18" t="s">
        <v>55</v>
      </c>
      <c r="E23" s="18" t="s">
        <v>55</v>
      </c>
      <c r="F23" s="18" t="s">
        <v>55</v>
      </c>
      <c r="G23" s="18" t="s">
        <v>55</v>
      </c>
      <c r="H23" s="18" t="s">
        <v>55</v>
      </c>
      <c r="I23" s="18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O23" s="18">
        <v>0</v>
      </c>
      <c r="P23" s="18">
        <v>0</v>
      </c>
    </row>
    <row r="24" ht="25" customHeight="1">
      <c r="A24" s="11" t="s">
        <v>91</v>
      </c>
      <c r="B24" s="10" t="s">
        <v>92</v>
      </c>
      <c r="C24" s="10" t="s">
        <v>86</v>
      </c>
      <c r="D24" s="18">
        <v>21024000</v>
      </c>
      <c r="E24" s="18" t="s">
        <v>55</v>
      </c>
      <c r="F24" s="18" t="s">
        <v>55</v>
      </c>
      <c r="G24" s="18" t="s">
        <v>55</v>
      </c>
      <c r="H24" s="18" t="s">
        <v>55</v>
      </c>
      <c r="I24" s="18" t="s">
        <v>55</v>
      </c>
      <c r="J24" s="18" t="s">
        <v>55</v>
      </c>
      <c r="K24" s="18" t="s">
        <v>55</v>
      </c>
      <c r="L24" s="18">
        <v>21024000</v>
      </c>
      <c r="M24" s="18" t="s">
        <v>55</v>
      </c>
      <c r="N24" s="18" t="s">
        <v>55</v>
      </c>
      <c r="O24" s="18">
        <v>21024000</v>
      </c>
      <c r="P24" s="18">
        <v>21024000</v>
      </c>
    </row>
    <row r="25" ht="25" customHeight="1">
      <c r="A25" s="11" t="s">
        <v>93</v>
      </c>
      <c r="B25" s="10" t="s">
        <v>94</v>
      </c>
      <c r="C25" s="10" t="s">
        <v>86</v>
      </c>
      <c r="D25" s="18" t="s">
        <v>55</v>
      </c>
      <c r="E25" s="18" t="s">
        <v>55</v>
      </c>
      <c r="F25" s="18" t="s">
        <v>55</v>
      </c>
      <c r="G25" s="18" t="s">
        <v>55</v>
      </c>
      <c r="H25" s="18" t="s">
        <v>55</v>
      </c>
      <c r="I25" s="18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O25" s="18">
        <v>0</v>
      </c>
      <c r="P25" s="18">
        <v>0</v>
      </c>
    </row>
    <row r="26" ht="25" customHeight="1">
      <c r="A26" s="11" t="s">
        <v>95</v>
      </c>
      <c r="B26" s="10" t="s">
        <v>96</v>
      </c>
      <c r="C26" s="10" t="s">
        <v>97</v>
      </c>
      <c r="D26" s="18">
        <v>0</v>
      </c>
      <c r="E26" s="18" t="s">
        <v>55</v>
      </c>
      <c r="F26" s="18" t="s">
        <v>55</v>
      </c>
      <c r="G26" s="18" t="s">
        <v>55</v>
      </c>
      <c r="H26" s="18" t="s">
        <v>55</v>
      </c>
      <c r="I26" s="18" t="s">
        <v>55</v>
      </c>
      <c r="J26" s="18" t="s">
        <v>55</v>
      </c>
      <c r="K26" s="18" t="s">
        <v>55</v>
      </c>
      <c r="L26" s="18">
        <v>0</v>
      </c>
      <c r="M26" s="18" t="s">
        <v>55</v>
      </c>
      <c r="N26" s="18" t="s">
        <v>55</v>
      </c>
      <c r="O26" s="18">
        <v>0</v>
      </c>
      <c r="P26" s="18">
        <v>0</v>
      </c>
    </row>
    <row r="27" ht="25" customHeight="1">
      <c r="A27" s="11" t="s">
        <v>98</v>
      </c>
      <c r="B27" s="10" t="s">
        <v>99</v>
      </c>
      <c r="C27" s="10" t="s">
        <v>97</v>
      </c>
      <c r="D27" s="18">
        <v>0</v>
      </c>
      <c r="E27" s="18" t="s">
        <v>55</v>
      </c>
      <c r="F27" s="18" t="s">
        <v>55</v>
      </c>
      <c r="G27" s="18" t="s">
        <v>55</v>
      </c>
      <c r="H27" s="18" t="s">
        <v>55</v>
      </c>
      <c r="I27" s="18" t="s">
        <v>55</v>
      </c>
      <c r="J27" s="18" t="s">
        <v>55</v>
      </c>
      <c r="K27" s="18" t="s">
        <v>55</v>
      </c>
      <c r="L27" s="18">
        <v>0</v>
      </c>
      <c r="M27" s="18" t="s">
        <v>55</v>
      </c>
      <c r="N27" s="18" t="s">
        <v>55</v>
      </c>
      <c r="O27" s="18">
        <v>0</v>
      </c>
      <c r="P27" s="18">
        <v>0</v>
      </c>
    </row>
    <row r="28" ht="25" customHeight="1">
      <c r="A28" s="11" t="s">
        <v>100</v>
      </c>
      <c r="B28" s="10" t="s">
        <v>101</v>
      </c>
      <c r="C28" s="10" t="s">
        <v>54</v>
      </c>
      <c r="D28" s="18" t="s">
        <v>55</v>
      </c>
      <c r="E28" s="18" t="s">
        <v>55</v>
      </c>
      <c r="F28" s="18" t="s">
        <v>55</v>
      </c>
      <c r="G28" s="18" t="s">
        <v>55</v>
      </c>
      <c r="H28" s="18" t="s">
        <v>55</v>
      </c>
      <c r="I28" s="18" t="s">
        <v>55</v>
      </c>
      <c r="J28" s="18" t="s">
        <v>55</v>
      </c>
      <c r="K28" s="18" t="s">
        <v>55</v>
      </c>
      <c r="L28" s="18" t="s">
        <v>55</v>
      </c>
      <c r="M28" s="18" t="s">
        <v>55</v>
      </c>
      <c r="N28" s="18" t="s">
        <v>55</v>
      </c>
      <c r="O28" s="18">
        <v>0</v>
      </c>
      <c r="P28" s="18">
        <v>0</v>
      </c>
    </row>
    <row r="29" ht="25" customHeight="1">
      <c r="A29" s="11" t="s">
        <v>102</v>
      </c>
      <c r="B29" s="10" t="s">
        <v>103</v>
      </c>
      <c r="C29" s="10" t="s">
        <v>54</v>
      </c>
      <c r="D29" s="18" t="s">
        <v>55</v>
      </c>
      <c r="E29" s="18" t="s">
        <v>55</v>
      </c>
      <c r="F29" s="18" t="s">
        <v>55</v>
      </c>
      <c r="G29" s="18" t="s">
        <v>55</v>
      </c>
      <c r="H29" s="18" t="s">
        <v>55</v>
      </c>
      <c r="I29" s="18" t="s">
        <v>55</v>
      </c>
      <c r="J29" s="18" t="s">
        <v>55</v>
      </c>
      <c r="K29" s="18" t="s">
        <v>55</v>
      </c>
      <c r="L29" s="18" t="s">
        <v>55</v>
      </c>
      <c r="M29" s="18" t="s">
        <v>55</v>
      </c>
      <c r="N29" s="18" t="s">
        <v>55</v>
      </c>
      <c r="O29" s="18">
        <v>0</v>
      </c>
      <c r="P29" s="18">
        <v>0</v>
      </c>
    </row>
    <row r="30" ht="50" customHeight="1">
      <c r="A30" s="11" t="s">
        <v>104</v>
      </c>
      <c r="B30" s="10" t="s">
        <v>105</v>
      </c>
      <c r="C30" s="10" t="s">
        <v>106</v>
      </c>
      <c r="D30" s="18" t="s">
        <v>55</v>
      </c>
      <c r="E30" s="18" t="s">
        <v>55</v>
      </c>
      <c r="F30" s="18" t="s">
        <v>55</v>
      </c>
      <c r="G30" s="18" t="s">
        <v>55</v>
      </c>
      <c r="H30" s="18" t="s">
        <v>55</v>
      </c>
      <c r="I30" s="18" t="s">
        <v>55</v>
      </c>
      <c r="J30" s="18" t="s">
        <v>55</v>
      </c>
      <c r="K30" s="18" t="s">
        <v>55</v>
      </c>
      <c r="L30" s="18" t="s">
        <v>55</v>
      </c>
      <c r="M30" s="18" t="s">
        <v>55</v>
      </c>
      <c r="N30" s="18" t="s">
        <v>55</v>
      </c>
      <c r="O30" s="18">
        <v>0</v>
      </c>
      <c r="P30" s="18">
        <v>0</v>
      </c>
    </row>
    <row r="31" ht="25" customHeight="1">
      <c r="A31" s="11" t="s">
        <v>107</v>
      </c>
      <c r="B31" s="10" t="s">
        <v>108</v>
      </c>
      <c r="C31" s="10" t="s">
        <v>54</v>
      </c>
      <c r="D31" s="18">
        <v>513077609.93</v>
      </c>
      <c r="E31" s="18">
        <v>301088571.15</v>
      </c>
      <c r="F31" s="18" t="s">
        <v>55</v>
      </c>
      <c r="G31" s="18">
        <v>83995300.2</v>
      </c>
      <c r="H31" s="18" t="s">
        <v>55</v>
      </c>
      <c r="I31" s="18" t="s">
        <v>55</v>
      </c>
      <c r="J31" s="18" t="s">
        <v>55</v>
      </c>
      <c r="K31" s="18" t="s">
        <v>55</v>
      </c>
      <c r="L31" s="18">
        <v>127993738.58</v>
      </c>
      <c r="M31" s="18" t="s">
        <v>55</v>
      </c>
      <c r="N31" s="18" t="s">
        <v>55</v>
      </c>
      <c r="O31" s="18">
        <v>416886255.82</v>
      </c>
      <c r="P31" s="18">
        <v>416886255.82</v>
      </c>
    </row>
    <row r="32" ht="38" customHeight="1">
      <c r="A32" s="11" t="s">
        <v>109</v>
      </c>
      <c r="B32" s="10" t="s">
        <v>110</v>
      </c>
      <c r="C32" s="10" t="s">
        <v>54</v>
      </c>
      <c r="D32" s="18">
        <v>268878506.84</v>
      </c>
      <c r="E32" s="18">
        <v>225459826.6</v>
      </c>
      <c r="F32" s="18" t="s">
        <v>55</v>
      </c>
      <c r="G32" s="18">
        <v>8066760.24</v>
      </c>
      <c r="H32" s="18" t="s">
        <v>55</v>
      </c>
      <c r="I32" s="18" t="s">
        <v>55</v>
      </c>
      <c r="J32" s="18" t="s">
        <v>55</v>
      </c>
      <c r="K32" s="18" t="s">
        <v>55</v>
      </c>
      <c r="L32" s="18">
        <v>35351920</v>
      </c>
      <c r="M32" s="18" t="s">
        <v>55</v>
      </c>
      <c r="N32" s="18" t="s">
        <v>55</v>
      </c>
      <c r="O32" s="18">
        <v>256961746.6</v>
      </c>
      <c r="P32" s="18">
        <v>256961746.6</v>
      </c>
    </row>
    <row r="33" ht="38" customHeight="1">
      <c r="A33" s="11" t="s">
        <v>111</v>
      </c>
      <c r="B33" s="10" t="s">
        <v>112</v>
      </c>
      <c r="C33" s="10" t="s">
        <v>113</v>
      </c>
      <c r="D33" s="18">
        <v>206365495</v>
      </c>
      <c r="E33" s="18">
        <v>173209826.6</v>
      </c>
      <c r="F33" s="18" t="s">
        <v>55</v>
      </c>
      <c r="G33" s="18">
        <v>6195668.4</v>
      </c>
      <c r="H33" s="18" t="s">
        <v>55</v>
      </c>
      <c r="I33" s="18" t="s">
        <v>55</v>
      </c>
      <c r="J33" s="18" t="s">
        <v>55</v>
      </c>
      <c r="K33" s="18" t="s">
        <v>55</v>
      </c>
      <c r="L33" s="18">
        <v>26960000</v>
      </c>
      <c r="M33" s="18" t="s">
        <v>55</v>
      </c>
      <c r="N33" s="18" t="s">
        <v>55</v>
      </c>
      <c r="O33" s="18">
        <v>197169826.6</v>
      </c>
      <c r="P33" s="18">
        <v>197169826.6</v>
      </c>
    </row>
    <row r="34" ht="38" customHeight="1">
      <c r="A34" s="11" t="s">
        <v>114</v>
      </c>
      <c r="B34" s="10" t="s">
        <v>115</v>
      </c>
      <c r="C34" s="10" t="s">
        <v>113</v>
      </c>
      <c r="D34" s="18">
        <v>206365495</v>
      </c>
      <c r="E34" s="18">
        <v>173209826.6</v>
      </c>
      <c r="F34" s="18" t="s">
        <v>55</v>
      </c>
      <c r="G34" s="18">
        <v>6195668.4</v>
      </c>
      <c r="H34" s="18" t="s">
        <v>55</v>
      </c>
      <c r="I34" s="18" t="s">
        <v>55</v>
      </c>
      <c r="J34" s="18" t="s">
        <v>55</v>
      </c>
      <c r="K34" s="18" t="s">
        <v>55</v>
      </c>
      <c r="L34" s="18">
        <v>26960000</v>
      </c>
      <c r="M34" s="18" t="s">
        <v>55</v>
      </c>
      <c r="N34" s="18" t="s">
        <v>55</v>
      </c>
      <c r="O34" s="18">
        <v>197169826.6</v>
      </c>
      <c r="P34" s="18">
        <v>197169826.6</v>
      </c>
    </row>
    <row r="35" ht="38" customHeight="1">
      <c r="A35" s="11" t="s">
        <v>117</v>
      </c>
      <c r="B35" s="10" t="s">
        <v>118</v>
      </c>
      <c r="C35" s="10" t="s">
        <v>113</v>
      </c>
      <c r="D35" s="18">
        <v>127397548.85</v>
      </c>
      <c r="E35" s="18">
        <v>106208348.85</v>
      </c>
      <c r="F35" s="18" t="s">
        <v>55</v>
      </c>
      <c r="G35" s="18">
        <v>5160000</v>
      </c>
      <c r="H35" s="18" t="s">
        <v>55</v>
      </c>
      <c r="I35" s="18" t="s">
        <v>55</v>
      </c>
      <c r="J35" s="18" t="s">
        <v>55</v>
      </c>
      <c r="K35" s="18" t="s">
        <v>55</v>
      </c>
      <c r="L35" s="18">
        <v>16029200</v>
      </c>
      <c r="M35" s="18" t="s">
        <v>55</v>
      </c>
      <c r="N35" s="18" t="s">
        <v>55</v>
      </c>
      <c r="O35" s="18">
        <v>119237548.85</v>
      </c>
      <c r="P35" s="18">
        <v>119237548.85</v>
      </c>
    </row>
    <row r="36" ht="25" customHeight="1">
      <c r="A36" s="11" t="s">
        <v>119</v>
      </c>
      <c r="B36" s="10" t="s">
        <v>120</v>
      </c>
      <c r="C36" s="10" t="s">
        <v>113</v>
      </c>
      <c r="D36" s="18">
        <v>102254362.2</v>
      </c>
      <c r="E36" s="18">
        <v>87024835</v>
      </c>
      <c r="F36" s="18" t="s">
        <v>55</v>
      </c>
      <c r="G36" s="18">
        <v>5160000</v>
      </c>
      <c r="H36" s="18" t="s">
        <v>55</v>
      </c>
      <c r="I36" s="18" t="s">
        <v>55</v>
      </c>
      <c r="J36" s="18" t="s">
        <v>55</v>
      </c>
      <c r="K36" s="18" t="s">
        <v>55</v>
      </c>
      <c r="L36" s="18">
        <v>10069527.2</v>
      </c>
      <c r="M36" s="18" t="s">
        <v>55</v>
      </c>
      <c r="N36" s="18" t="s">
        <v>55</v>
      </c>
      <c r="O36" s="18">
        <v>94094362.2</v>
      </c>
      <c r="P36" s="18">
        <v>94094362.2</v>
      </c>
    </row>
    <row r="37" ht="25" customHeight="1">
      <c r="A37" s="11" t="s">
        <v>121</v>
      </c>
      <c r="B37" s="10" t="s">
        <v>122</v>
      </c>
      <c r="C37" s="10" t="s">
        <v>113</v>
      </c>
      <c r="D37" s="18">
        <v>25143186.65</v>
      </c>
      <c r="E37" s="18">
        <v>19183513.85</v>
      </c>
      <c r="F37" s="18" t="s">
        <v>55</v>
      </c>
      <c r="G37" s="18" t="s">
        <v>55</v>
      </c>
      <c r="H37" s="18" t="s">
        <v>55</v>
      </c>
      <c r="I37" s="18" t="s">
        <v>55</v>
      </c>
      <c r="J37" s="18" t="s">
        <v>55</v>
      </c>
      <c r="K37" s="18" t="s">
        <v>55</v>
      </c>
      <c r="L37" s="18">
        <v>5959672.8</v>
      </c>
      <c r="M37" s="18" t="s">
        <v>55</v>
      </c>
      <c r="N37" s="18" t="s">
        <v>55</v>
      </c>
      <c r="O37" s="18">
        <v>25143186.65</v>
      </c>
      <c r="P37" s="18">
        <v>25143186.65</v>
      </c>
    </row>
    <row r="38" ht="25" customHeight="1">
      <c r="A38" s="11" t="s">
        <v>123</v>
      </c>
      <c r="B38" s="10" t="s">
        <v>124</v>
      </c>
      <c r="C38" s="10" t="s">
        <v>113</v>
      </c>
      <c r="D38" s="18">
        <v>78967946.15</v>
      </c>
      <c r="E38" s="18">
        <v>67001477.75</v>
      </c>
      <c r="F38" s="18" t="s">
        <v>55</v>
      </c>
      <c r="G38" s="18">
        <v>1035668.4</v>
      </c>
      <c r="H38" s="18" t="s">
        <v>55</v>
      </c>
      <c r="I38" s="18" t="s">
        <v>55</v>
      </c>
      <c r="J38" s="18" t="s">
        <v>55</v>
      </c>
      <c r="K38" s="18" t="s">
        <v>55</v>
      </c>
      <c r="L38" s="18">
        <v>10930800</v>
      </c>
      <c r="M38" s="18" t="s">
        <v>55</v>
      </c>
      <c r="N38" s="18" t="s">
        <v>55</v>
      </c>
      <c r="O38" s="18">
        <v>77932277.75</v>
      </c>
      <c r="P38" s="18">
        <v>77932277.75</v>
      </c>
    </row>
    <row r="39" ht="25" customHeight="1">
      <c r="A39" s="11" t="s">
        <v>125</v>
      </c>
      <c r="B39" s="10" t="s">
        <v>126</v>
      </c>
      <c r="C39" s="10" t="s">
        <v>113</v>
      </c>
      <c r="D39" s="18">
        <v>35327441.01</v>
      </c>
      <c r="E39" s="18">
        <v>29804961.01</v>
      </c>
      <c r="F39" s="18" t="s">
        <v>55</v>
      </c>
      <c r="G39" s="18" t="s">
        <v>55</v>
      </c>
      <c r="H39" s="18" t="s">
        <v>55</v>
      </c>
      <c r="I39" s="18" t="s">
        <v>55</v>
      </c>
      <c r="J39" s="18" t="s">
        <v>55</v>
      </c>
      <c r="K39" s="18" t="s">
        <v>55</v>
      </c>
      <c r="L39" s="18">
        <v>5522480</v>
      </c>
      <c r="M39" s="18" t="s">
        <v>55</v>
      </c>
      <c r="N39" s="18" t="s">
        <v>55</v>
      </c>
      <c r="O39" s="18">
        <v>35327441.01</v>
      </c>
      <c r="P39" s="18">
        <v>35327441.01</v>
      </c>
    </row>
    <row r="40" ht="25" customHeight="1">
      <c r="A40" s="11" t="s">
        <v>127</v>
      </c>
      <c r="B40" s="10" t="s">
        <v>128</v>
      </c>
      <c r="C40" s="10" t="s">
        <v>113</v>
      </c>
      <c r="D40" s="18">
        <v>5683902.27</v>
      </c>
      <c r="E40" s="18">
        <v>4648233.87</v>
      </c>
      <c r="F40" s="18" t="s">
        <v>55</v>
      </c>
      <c r="G40" s="18">
        <v>1035668.4</v>
      </c>
      <c r="H40" s="18" t="s">
        <v>55</v>
      </c>
      <c r="I40" s="18" t="s">
        <v>55</v>
      </c>
      <c r="J40" s="18" t="s">
        <v>55</v>
      </c>
      <c r="K40" s="18" t="s">
        <v>55</v>
      </c>
      <c r="L40" s="18" t="s">
        <v>55</v>
      </c>
      <c r="M40" s="18" t="s">
        <v>55</v>
      </c>
      <c r="N40" s="18" t="s">
        <v>55</v>
      </c>
      <c r="O40" s="18">
        <v>4648233.87</v>
      </c>
      <c r="P40" s="18">
        <v>4648233.87</v>
      </c>
    </row>
    <row r="41" ht="25" customHeight="1">
      <c r="A41" s="11" t="s">
        <v>129</v>
      </c>
      <c r="B41" s="10" t="s">
        <v>130</v>
      </c>
      <c r="C41" s="10" t="s">
        <v>113</v>
      </c>
      <c r="D41" s="18">
        <v>1035668.4</v>
      </c>
      <c r="E41" s="18">
        <v>0</v>
      </c>
      <c r="F41" s="18" t="s">
        <v>55</v>
      </c>
      <c r="G41" s="18">
        <v>1035668.4</v>
      </c>
      <c r="H41" s="18" t="s">
        <v>55</v>
      </c>
      <c r="I41" s="18" t="s">
        <v>55</v>
      </c>
      <c r="J41" s="18" t="s">
        <v>55</v>
      </c>
      <c r="K41" s="18" t="s">
        <v>55</v>
      </c>
      <c r="L41" s="18" t="s">
        <v>55</v>
      </c>
      <c r="M41" s="18" t="s">
        <v>55</v>
      </c>
      <c r="N41" s="18" t="s">
        <v>55</v>
      </c>
      <c r="O41" s="18">
        <v>0</v>
      </c>
      <c r="P41" s="18">
        <v>0</v>
      </c>
    </row>
    <row r="42" ht="25" customHeight="1">
      <c r="A42" s="11" t="s">
        <v>131</v>
      </c>
      <c r="B42" s="10" t="s">
        <v>132</v>
      </c>
      <c r="C42" s="10" t="s">
        <v>113</v>
      </c>
      <c r="D42" s="18">
        <v>4648233.87</v>
      </c>
      <c r="E42" s="18">
        <v>4648233.87</v>
      </c>
      <c r="F42" s="18" t="s">
        <v>55</v>
      </c>
      <c r="G42" s="18" t="s">
        <v>55</v>
      </c>
      <c r="H42" s="18" t="s">
        <v>55</v>
      </c>
      <c r="I42" s="18" t="s">
        <v>55</v>
      </c>
      <c r="J42" s="18" t="s">
        <v>55</v>
      </c>
      <c r="K42" s="18" t="s">
        <v>55</v>
      </c>
      <c r="L42" s="18" t="s">
        <v>55</v>
      </c>
      <c r="M42" s="18" t="s">
        <v>55</v>
      </c>
      <c r="N42" s="18" t="s">
        <v>55</v>
      </c>
      <c r="O42" s="18">
        <v>4648233.87</v>
      </c>
      <c r="P42" s="18">
        <v>4648233.87</v>
      </c>
    </row>
    <row r="43" ht="25" customHeight="1">
      <c r="A43" s="11" t="s">
        <v>133</v>
      </c>
      <c r="B43" s="10" t="s">
        <v>134</v>
      </c>
      <c r="C43" s="10" t="s">
        <v>113</v>
      </c>
      <c r="D43" s="18">
        <v>13161719.77</v>
      </c>
      <c r="E43" s="18">
        <v>10232175.77</v>
      </c>
      <c r="F43" s="18" t="s">
        <v>55</v>
      </c>
      <c r="G43" s="18" t="s">
        <v>55</v>
      </c>
      <c r="H43" s="18" t="s">
        <v>55</v>
      </c>
      <c r="I43" s="18" t="s">
        <v>55</v>
      </c>
      <c r="J43" s="18" t="s">
        <v>55</v>
      </c>
      <c r="K43" s="18" t="s">
        <v>55</v>
      </c>
      <c r="L43" s="18">
        <v>2929544</v>
      </c>
      <c r="M43" s="18" t="s">
        <v>55</v>
      </c>
      <c r="N43" s="18" t="s">
        <v>55</v>
      </c>
      <c r="O43" s="18">
        <v>13161719.77</v>
      </c>
      <c r="P43" s="18">
        <v>13161719.77</v>
      </c>
    </row>
    <row r="44" ht="25" customHeight="1">
      <c r="A44" s="11" t="s">
        <v>135</v>
      </c>
      <c r="B44" s="10" t="s">
        <v>136</v>
      </c>
      <c r="C44" s="10" t="s">
        <v>113</v>
      </c>
      <c r="D44" s="18">
        <v>24794883.1</v>
      </c>
      <c r="E44" s="18">
        <v>22316107.1</v>
      </c>
      <c r="F44" s="18" t="s">
        <v>55</v>
      </c>
      <c r="G44" s="18" t="s">
        <v>55</v>
      </c>
      <c r="H44" s="18" t="s">
        <v>55</v>
      </c>
      <c r="I44" s="18" t="s">
        <v>55</v>
      </c>
      <c r="J44" s="18" t="s">
        <v>55</v>
      </c>
      <c r="K44" s="18" t="s">
        <v>55</v>
      </c>
      <c r="L44" s="18">
        <v>2478776</v>
      </c>
      <c r="M44" s="18" t="s">
        <v>55</v>
      </c>
      <c r="N44" s="18" t="s">
        <v>55</v>
      </c>
      <c r="O44" s="18">
        <v>24794883.1</v>
      </c>
      <c r="P44" s="18">
        <v>24794883.1</v>
      </c>
    </row>
    <row r="45" ht="25" customHeight="1">
      <c r="A45" s="11" t="s">
        <v>137</v>
      </c>
      <c r="B45" s="10" t="s">
        <v>138</v>
      </c>
      <c r="C45" s="10" t="s">
        <v>113</v>
      </c>
      <c r="D45" s="18" t="s">
        <v>55</v>
      </c>
      <c r="E45" s="18" t="s">
        <v>55</v>
      </c>
      <c r="F45" s="18" t="s">
        <v>55</v>
      </c>
      <c r="G45" s="18" t="s">
        <v>55</v>
      </c>
      <c r="H45" s="18" t="s">
        <v>55</v>
      </c>
      <c r="I45" s="18" t="s">
        <v>55</v>
      </c>
      <c r="J45" s="18" t="s">
        <v>55</v>
      </c>
      <c r="K45" s="18" t="s">
        <v>55</v>
      </c>
      <c r="L45" s="18" t="s">
        <v>55</v>
      </c>
      <c r="M45" s="18" t="s">
        <v>55</v>
      </c>
      <c r="N45" s="18" t="s">
        <v>55</v>
      </c>
      <c r="O45" s="18">
        <v>0</v>
      </c>
      <c r="P45" s="18">
        <v>0</v>
      </c>
    </row>
    <row r="46" ht="25" customHeight="1">
      <c r="A46" s="11" t="s">
        <v>139</v>
      </c>
      <c r="B46" s="10" t="s">
        <v>140</v>
      </c>
      <c r="C46" s="10" t="s">
        <v>113</v>
      </c>
      <c r="D46" s="18" t="s">
        <v>55</v>
      </c>
      <c r="E46" s="18" t="s">
        <v>55</v>
      </c>
      <c r="F46" s="18" t="s">
        <v>55</v>
      </c>
      <c r="G46" s="18" t="s">
        <v>55</v>
      </c>
      <c r="H46" s="18" t="s">
        <v>55</v>
      </c>
      <c r="I46" s="18" t="s">
        <v>55</v>
      </c>
      <c r="J46" s="18" t="s">
        <v>55</v>
      </c>
      <c r="K46" s="18" t="s">
        <v>55</v>
      </c>
      <c r="L46" s="18" t="s">
        <v>55</v>
      </c>
      <c r="M46" s="18" t="s">
        <v>55</v>
      </c>
      <c r="N46" s="18" t="s">
        <v>55</v>
      </c>
      <c r="O46" s="18">
        <v>0</v>
      </c>
      <c r="P46" s="18">
        <v>0</v>
      </c>
    </row>
    <row r="47" ht="50" customHeight="1">
      <c r="A47" s="11" t="s">
        <v>142</v>
      </c>
      <c r="B47" s="10" t="s">
        <v>143</v>
      </c>
      <c r="C47" s="10" t="s">
        <v>144</v>
      </c>
      <c r="D47" s="18">
        <v>250000</v>
      </c>
      <c r="E47" s="18">
        <v>0</v>
      </c>
      <c r="F47" s="18" t="s">
        <v>55</v>
      </c>
      <c r="G47" s="18" t="s">
        <v>55</v>
      </c>
      <c r="H47" s="18" t="s">
        <v>55</v>
      </c>
      <c r="I47" s="18" t="s">
        <v>55</v>
      </c>
      <c r="J47" s="18" t="s">
        <v>55</v>
      </c>
      <c r="K47" s="18" t="s">
        <v>55</v>
      </c>
      <c r="L47" s="18">
        <v>250000</v>
      </c>
      <c r="M47" s="18" t="s">
        <v>55</v>
      </c>
      <c r="N47" s="18" t="s">
        <v>55</v>
      </c>
      <c r="O47" s="18">
        <v>250000</v>
      </c>
      <c r="P47" s="18">
        <v>250000</v>
      </c>
    </row>
    <row r="48" ht="63" customHeight="1">
      <c r="A48" s="11" t="s">
        <v>145</v>
      </c>
      <c r="B48" s="10" t="s">
        <v>146</v>
      </c>
      <c r="C48" s="10" t="s">
        <v>144</v>
      </c>
      <c r="D48" s="18">
        <v>0</v>
      </c>
      <c r="E48" s="18" t="s">
        <v>55</v>
      </c>
      <c r="F48" s="18" t="s">
        <v>55</v>
      </c>
      <c r="G48" s="18" t="s">
        <v>55</v>
      </c>
      <c r="H48" s="18" t="s">
        <v>55</v>
      </c>
      <c r="I48" s="18" t="s">
        <v>55</v>
      </c>
      <c r="J48" s="18" t="s">
        <v>55</v>
      </c>
      <c r="K48" s="18" t="s">
        <v>55</v>
      </c>
      <c r="L48" s="18">
        <v>0</v>
      </c>
      <c r="M48" s="18" t="s">
        <v>55</v>
      </c>
      <c r="N48" s="18" t="s">
        <v>55</v>
      </c>
      <c r="O48" s="18">
        <v>0</v>
      </c>
      <c r="P48" s="18">
        <v>0</v>
      </c>
    </row>
    <row r="49" ht="25" customHeight="1">
      <c r="A49" s="11" t="s">
        <v>148</v>
      </c>
      <c r="B49" s="10" t="s">
        <v>149</v>
      </c>
      <c r="C49" s="10" t="s">
        <v>144</v>
      </c>
      <c r="D49" s="18">
        <v>0</v>
      </c>
      <c r="E49" s="18">
        <v>0</v>
      </c>
      <c r="F49" s="18" t="s">
        <v>55</v>
      </c>
      <c r="G49" s="18" t="s">
        <v>55</v>
      </c>
      <c r="H49" s="18" t="s">
        <v>55</v>
      </c>
      <c r="I49" s="18" t="s">
        <v>55</v>
      </c>
      <c r="J49" s="18" t="s">
        <v>55</v>
      </c>
      <c r="K49" s="18" t="s">
        <v>55</v>
      </c>
      <c r="L49" s="18" t="s">
        <v>55</v>
      </c>
      <c r="M49" s="18" t="s">
        <v>55</v>
      </c>
      <c r="N49" s="18" t="s">
        <v>55</v>
      </c>
      <c r="O49" s="18">
        <v>0</v>
      </c>
      <c r="P49" s="18">
        <v>0</v>
      </c>
    </row>
    <row r="50" ht="75" customHeight="1">
      <c r="A50" s="11" t="s">
        <v>151</v>
      </c>
      <c r="B50" s="10" t="s">
        <v>152</v>
      </c>
      <c r="C50" s="10" t="s">
        <v>144</v>
      </c>
      <c r="D50" s="18">
        <v>250000</v>
      </c>
      <c r="E50" s="18" t="s">
        <v>55</v>
      </c>
      <c r="F50" s="18" t="s">
        <v>55</v>
      </c>
      <c r="G50" s="18" t="s">
        <v>55</v>
      </c>
      <c r="H50" s="18" t="s">
        <v>55</v>
      </c>
      <c r="I50" s="18" t="s">
        <v>55</v>
      </c>
      <c r="J50" s="18" t="s">
        <v>55</v>
      </c>
      <c r="K50" s="18" t="s">
        <v>55</v>
      </c>
      <c r="L50" s="18">
        <v>250000</v>
      </c>
      <c r="M50" s="18" t="s">
        <v>55</v>
      </c>
      <c r="N50" s="18" t="s">
        <v>55</v>
      </c>
      <c r="O50" s="18">
        <v>250000</v>
      </c>
      <c r="P50" s="18">
        <v>250000</v>
      </c>
    </row>
    <row r="51" ht="50" customHeight="1">
      <c r="A51" s="11" t="s">
        <v>154</v>
      </c>
      <c r="B51" s="10" t="s">
        <v>155</v>
      </c>
      <c r="C51" s="10" t="s">
        <v>144</v>
      </c>
      <c r="D51" s="18" t="s">
        <v>55</v>
      </c>
      <c r="E51" s="18" t="s">
        <v>55</v>
      </c>
      <c r="F51" s="18" t="s">
        <v>55</v>
      </c>
      <c r="G51" s="18" t="s">
        <v>55</v>
      </c>
      <c r="H51" s="18" t="s">
        <v>55</v>
      </c>
      <c r="I51" s="18" t="s">
        <v>55</v>
      </c>
      <c r="J51" s="18" t="s">
        <v>55</v>
      </c>
      <c r="K51" s="18" t="s">
        <v>55</v>
      </c>
      <c r="L51" s="18" t="s">
        <v>55</v>
      </c>
      <c r="M51" s="18" t="s">
        <v>55</v>
      </c>
      <c r="N51" s="18" t="s">
        <v>55</v>
      </c>
      <c r="O51" s="18">
        <v>0</v>
      </c>
      <c r="P51" s="18">
        <v>0</v>
      </c>
    </row>
    <row r="52" ht="25" customHeight="1">
      <c r="A52" s="11" t="s">
        <v>156</v>
      </c>
      <c r="B52" s="10" t="s">
        <v>157</v>
      </c>
      <c r="C52" s="10" t="s">
        <v>144</v>
      </c>
      <c r="D52" s="18" t="s">
        <v>55</v>
      </c>
      <c r="E52" s="18" t="s">
        <v>55</v>
      </c>
      <c r="F52" s="18" t="s">
        <v>55</v>
      </c>
      <c r="G52" s="18" t="s">
        <v>55</v>
      </c>
      <c r="H52" s="18" t="s">
        <v>55</v>
      </c>
      <c r="I52" s="18" t="s">
        <v>55</v>
      </c>
      <c r="J52" s="18" t="s">
        <v>55</v>
      </c>
      <c r="K52" s="18" t="s">
        <v>55</v>
      </c>
      <c r="L52" s="18" t="s">
        <v>55</v>
      </c>
      <c r="M52" s="18" t="s">
        <v>55</v>
      </c>
      <c r="N52" s="18" t="s">
        <v>55</v>
      </c>
      <c r="O52" s="18">
        <v>0</v>
      </c>
      <c r="P52" s="18">
        <v>0</v>
      </c>
    </row>
    <row r="53" ht="50" customHeight="1">
      <c r="A53" s="11" t="s">
        <v>159</v>
      </c>
      <c r="B53" s="10" t="s">
        <v>160</v>
      </c>
      <c r="C53" s="10" t="s">
        <v>161</v>
      </c>
      <c r="D53" s="18" t="s">
        <v>55</v>
      </c>
      <c r="E53" s="18" t="s">
        <v>55</v>
      </c>
      <c r="F53" s="18" t="s">
        <v>55</v>
      </c>
      <c r="G53" s="18" t="s">
        <v>55</v>
      </c>
      <c r="H53" s="18" t="s">
        <v>55</v>
      </c>
      <c r="I53" s="18" t="s">
        <v>55</v>
      </c>
      <c r="J53" s="18" t="s">
        <v>55</v>
      </c>
      <c r="K53" s="18" t="s">
        <v>55</v>
      </c>
      <c r="L53" s="18" t="s">
        <v>55</v>
      </c>
      <c r="M53" s="18" t="s">
        <v>55</v>
      </c>
      <c r="N53" s="18" t="s">
        <v>55</v>
      </c>
      <c r="O53" s="18">
        <v>0</v>
      </c>
      <c r="P53" s="18">
        <v>0</v>
      </c>
    </row>
    <row r="54" ht="63" customHeight="1">
      <c r="A54" s="11" t="s">
        <v>145</v>
      </c>
      <c r="B54" s="10" t="s">
        <v>162</v>
      </c>
      <c r="C54" s="10" t="s">
        <v>161</v>
      </c>
      <c r="D54" s="18" t="s">
        <v>55</v>
      </c>
      <c r="E54" s="18" t="s">
        <v>55</v>
      </c>
      <c r="F54" s="18" t="s">
        <v>55</v>
      </c>
      <c r="G54" s="18" t="s">
        <v>55</v>
      </c>
      <c r="H54" s="18" t="s">
        <v>55</v>
      </c>
      <c r="I54" s="18" t="s">
        <v>55</v>
      </c>
      <c r="J54" s="18" t="s">
        <v>55</v>
      </c>
      <c r="K54" s="18" t="s">
        <v>55</v>
      </c>
      <c r="L54" s="18" t="s">
        <v>55</v>
      </c>
      <c r="M54" s="18" t="s">
        <v>55</v>
      </c>
      <c r="N54" s="18" t="s">
        <v>55</v>
      </c>
      <c r="O54" s="18">
        <v>0</v>
      </c>
      <c r="P54" s="18">
        <v>0</v>
      </c>
    </row>
    <row r="55" ht="25" customHeight="1">
      <c r="A55" s="11" t="s">
        <v>148</v>
      </c>
      <c r="B55" s="10" t="s">
        <v>163</v>
      </c>
      <c r="C55" s="10" t="s">
        <v>161</v>
      </c>
      <c r="D55" s="18" t="s">
        <v>55</v>
      </c>
      <c r="E55" s="18" t="s">
        <v>55</v>
      </c>
      <c r="F55" s="18" t="s">
        <v>55</v>
      </c>
      <c r="G55" s="18" t="s">
        <v>55</v>
      </c>
      <c r="H55" s="18" t="s">
        <v>55</v>
      </c>
      <c r="I55" s="18" t="s">
        <v>55</v>
      </c>
      <c r="J55" s="18" t="s">
        <v>55</v>
      </c>
      <c r="K55" s="18" t="s">
        <v>55</v>
      </c>
      <c r="L55" s="18" t="s">
        <v>55</v>
      </c>
      <c r="M55" s="18" t="s">
        <v>55</v>
      </c>
      <c r="N55" s="18" t="s">
        <v>55</v>
      </c>
      <c r="O55" s="18">
        <v>0</v>
      </c>
      <c r="P55" s="18">
        <v>0</v>
      </c>
    </row>
    <row r="56" ht="75" customHeight="1">
      <c r="A56" s="11" t="s">
        <v>151</v>
      </c>
      <c r="B56" s="10" t="s">
        <v>164</v>
      </c>
      <c r="C56" s="10" t="s">
        <v>161</v>
      </c>
      <c r="D56" s="18" t="s">
        <v>55</v>
      </c>
      <c r="E56" s="18" t="s">
        <v>55</v>
      </c>
      <c r="F56" s="18" t="s">
        <v>55</v>
      </c>
      <c r="G56" s="18" t="s">
        <v>55</v>
      </c>
      <c r="H56" s="18" t="s">
        <v>55</v>
      </c>
      <c r="I56" s="18" t="s">
        <v>55</v>
      </c>
      <c r="J56" s="18" t="s">
        <v>55</v>
      </c>
      <c r="K56" s="18" t="s">
        <v>55</v>
      </c>
      <c r="L56" s="18" t="s">
        <v>55</v>
      </c>
      <c r="M56" s="18" t="s">
        <v>55</v>
      </c>
      <c r="N56" s="18" t="s">
        <v>55</v>
      </c>
      <c r="O56" s="18">
        <v>0</v>
      </c>
      <c r="P56" s="18">
        <v>0</v>
      </c>
    </row>
    <row r="57" ht="50" customHeight="1">
      <c r="A57" s="11" t="s">
        <v>154</v>
      </c>
      <c r="B57" s="10" t="s">
        <v>165</v>
      </c>
      <c r="C57" s="10" t="s">
        <v>161</v>
      </c>
      <c r="D57" s="18" t="s">
        <v>55</v>
      </c>
      <c r="E57" s="18" t="s">
        <v>55</v>
      </c>
      <c r="F57" s="18" t="s">
        <v>55</v>
      </c>
      <c r="G57" s="18" t="s">
        <v>55</v>
      </c>
      <c r="H57" s="18" t="s">
        <v>55</v>
      </c>
      <c r="I57" s="18" t="s">
        <v>55</v>
      </c>
      <c r="J57" s="18" t="s">
        <v>55</v>
      </c>
      <c r="K57" s="18" t="s">
        <v>55</v>
      </c>
      <c r="L57" s="18" t="s">
        <v>55</v>
      </c>
      <c r="M57" s="18" t="s">
        <v>55</v>
      </c>
      <c r="N57" s="18" t="s">
        <v>55</v>
      </c>
      <c r="O57" s="18">
        <v>0</v>
      </c>
      <c r="P57" s="18">
        <v>0</v>
      </c>
    </row>
    <row r="58" ht="75" customHeight="1">
      <c r="A58" s="11" t="s">
        <v>166</v>
      </c>
      <c r="B58" s="10" t="s">
        <v>167</v>
      </c>
      <c r="C58" s="10" t="s">
        <v>168</v>
      </c>
      <c r="D58" s="18">
        <v>62263011.84</v>
      </c>
      <c r="E58" s="18">
        <v>52250000</v>
      </c>
      <c r="F58" s="18" t="s">
        <v>55</v>
      </c>
      <c r="G58" s="18">
        <v>1871091.84</v>
      </c>
      <c r="H58" s="18" t="s">
        <v>55</v>
      </c>
      <c r="I58" s="18" t="s">
        <v>55</v>
      </c>
      <c r="J58" s="18" t="s">
        <v>55</v>
      </c>
      <c r="K58" s="18" t="s">
        <v>55</v>
      </c>
      <c r="L58" s="18">
        <v>8141920</v>
      </c>
      <c r="M58" s="18" t="s">
        <v>55</v>
      </c>
      <c r="N58" s="18" t="s">
        <v>55</v>
      </c>
      <c r="O58" s="18">
        <v>59541920</v>
      </c>
      <c r="P58" s="18">
        <v>59541920</v>
      </c>
    </row>
    <row r="59" ht="38" customHeight="1">
      <c r="A59" s="11" t="s">
        <v>169</v>
      </c>
      <c r="B59" s="10" t="s">
        <v>170</v>
      </c>
      <c r="C59" s="10" t="s">
        <v>168</v>
      </c>
      <c r="D59" s="18">
        <v>62263011.84</v>
      </c>
      <c r="E59" s="18">
        <v>52250000</v>
      </c>
      <c r="F59" s="18" t="s">
        <v>55</v>
      </c>
      <c r="G59" s="18">
        <v>1871091.84</v>
      </c>
      <c r="H59" s="18" t="s">
        <v>55</v>
      </c>
      <c r="I59" s="18" t="s">
        <v>55</v>
      </c>
      <c r="J59" s="18" t="s">
        <v>55</v>
      </c>
      <c r="K59" s="18" t="s">
        <v>55</v>
      </c>
      <c r="L59" s="18">
        <v>8141920</v>
      </c>
      <c r="M59" s="18" t="s">
        <v>55</v>
      </c>
      <c r="N59" s="18" t="s">
        <v>55</v>
      </c>
      <c r="O59" s="18">
        <v>59541920</v>
      </c>
      <c r="P59" s="18">
        <v>59541920</v>
      </c>
    </row>
    <row r="60" ht="25" customHeight="1">
      <c r="A60" s="11" t="s">
        <v>172</v>
      </c>
      <c r="B60" s="10" t="s">
        <v>173</v>
      </c>
      <c r="C60" s="10" t="s">
        <v>168</v>
      </c>
      <c r="D60" s="18" t="s">
        <v>55</v>
      </c>
      <c r="E60" s="18" t="s">
        <v>55</v>
      </c>
      <c r="F60" s="18" t="s">
        <v>55</v>
      </c>
      <c r="G60" s="18" t="s">
        <v>55</v>
      </c>
      <c r="H60" s="18" t="s">
        <v>55</v>
      </c>
      <c r="I60" s="18" t="s">
        <v>55</v>
      </c>
      <c r="J60" s="18" t="s">
        <v>55</v>
      </c>
      <c r="K60" s="18" t="s">
        <v>55</v>
      </c>
      <c r="L60" s="18" t="s">
        <v>55</v>
      </c>
      <c r="M60" s="18" t="s">
        <v>55</v>
      </c>
      <c r="N60" s="18" t="s">
        <v>55</v>
      </c>
      <c r="O60" s="18">
        <v>0</v>
      </c>
      <c r="P60" s="18">
        <v>0</v>
      </c>
    </row>
    <row r="61" ht="25" customHeight="1">
      <c r="A61" s="11" t="s">
        <v>174</v>
      </c>
      <c r="B61" s="10" t="s">
        <v>175</v>
      </c>
      <c r="C61" s="10" t="s">
        <v>176</v>
      </c>
      <c r="D61" s="18">
        <v>1424000</v>
      </c>
      <c r="E61" s="18">
        <v>150000</v>
      </c>
      <c r="F61" s="18" t="s">
        <v>55</v>
      </c>
      <c r="G61" s="18">
        <v>900000</v>
      </c>
      <c r="H61" s="18" t="s">
        <v>55</v>
      </c>
      <c r="I61" s="18" t="s">
        <v>55</v>
      </c>
      <c r="J61" s="18" t="s">
        <v>55</v>
      </c>
      <c r="K61" s="18" t="s">
        <v>55</v>
      </c>
      <c r="L61" s="18">
        <v>374000</v>
      </c>
      <c r="M61" s="18" t="s">
        <v>55</v>
      </c>
      <c r="N61" s="18" t="s">
        <v>55</v>
      </c>
      <c r="O61" s="18">
        <v>524000</v>
      </c>
      <c r="P61" s="18">
        <v>524000</v>
      </c>
    </row>
    <row r="62" ht="63" customHeight="1">
      <c r="A62" s="11" t="s">
        <v>177</v>
      </c>
      <c r="B62" s="10" t="s">
        <v>178</v>
      </c>
      <c r="C62" s="10" t="s">
        <v>179</v>
      </c>
      <c r="D62" s="18">
        <v>200000</v>
      </c>
      <c r="E62" s="18">
        <v>150000</v>
      </c>
      <c r="F62" s="18" t="s">
        <v>55</v>
      </c>
      <c r="G62" s="18" t="s">
        <v>55</v>
      </c>
      <c r="H62" s="18" t="s">
        <v>55</v>
      </c>
      <c r="I62" s="18" t="s">
        <v>55</v>
      </c>
      <c r="J62" s="18" t="s">
        <v>55</v>
      </c>
      <c r="K62" s="18" t="s">
        <v>55</v>
      </c>
      <c r="L62" s="18">
        <v>50000</v>
      </c>
      <c r="M62" s="18" t="s">
        <v>55</v>
      </c>
      <c r="N62" s="18" t="s">
        <v>55</v>
      </c>
      <c r="O62" s="18">
        <v>200000</v>
      </c>
      <c r="P62" s="18">
        <v>200000</v>
      </c>
    </row>
    <row r="63" ht="63" customHeight="1">
      <c r="A63" s="11" t="s">
        <v>181</v>
      </c>
      <c r="B63" s="10" t="s">
        <v>182</v>
      </c>
      <c r="C63" s="10" t="s">
        <v>183</v>
      </c>
      <c r="D63" s="18">
        <v>200000</v>
      </c>
      <c r="E63" s="18">
        <v>150000</v>
      </c>
      <c r="F63" s="18" t="s">
        <v>55</v>
      </c>
      <c r="G63" s="18" t="s">
        <v>55</v>
      </c>
      <c r="H63" s="18" t="s">
        <v>55</v>
      </c>
      <c r="I63" s="18" t="s">
        <v>55</v>
      </c>
      <c r="J63" s="18" t="s">
        <v>55</v>
      </c>
      <c r="K63" s="18" t="s">
        <v>55</v>
      </c>
      <c r="L63" s="18">
        <v>50000</v>
      </c>
      <c r="M63" s="18" t="s">
        <v>55</v>
      </c>
      <c r="N63" s="18" t="s">
        <v>55</v>
      </c>
      <c r="O63" s="18">
        <v>200000</v>
      </c>
      <c r="P63" s="18">
        <v>200000</v>
      </c>
    </row>
    <row r="64" ht="50" customHeight="1">
      <c r="A64" s="11" t="s">
        <v>184</v>
      </c>
      <c r="B64" s="10" t="s">
        <v>185</v>
      </c>
      <c r="C64" s="10" t="s">
        <v>186</v>
      </c>
      <c r="D64" s="18">
        <v>324000</v>
      </c>
      <c r="E64" s="18" t="s">
        <v>55</v>
      </c>
      <c r="F64" s="18" t="s">
        <v>55</v>
      </c>
      <c r="G64" s="18" t="s">
        <v>55</v>
      </c>
      <c r="H64" s="18" t="s">
        <v>55</v>
      </c>
      <c r="I64" s="18" t="s">
        <v>55</v>
      </c>
      <c r="J64" s="18" t="s">
        <v>55</v>
      </c>
      <c r="K64" s="18" t="s">
        <v>55</v>
      </c>
      <c r="L64" s="18">
        <v>324000</v>
      </c>
      <c r="M64" s="18" t="s">
        <v>55</v>
      </c>
      <c r="N64" s="18" t="s">
        <v>55</v>
      </c>
      <c r="O64" s="18">
        <v>324000</v>
      </c>
      <c r="P64" s="18">
        <v>324000</v>
      </c>
    </row>
    <row r="65" ht="25" customHeight="1">
      <c r="A65" s="11" t="s">
        <v>187</v>
      </c>
      <c r="B65" s="10" t="s">
        <v>188</v>
      </c>
      <c r="C65" s="10" t="s">
        <v>186</v>
      </c>
      <c r="D65" s="18" t="s">
        <v>55</v>
      </c>
      <c r="E65" s="18" t="s">
        <v>55</v>
      </c>
      <c r="F65" s="18" t="s">
        <v>55</v>
      </c>
      <c r="G65" s="18" t="s">
        <v>55</v>
      </c>
      <c r="H65" s="18" t="s">
        <v>55</v>
      </c>
      <c r="I65" s="18" t="s">
        <v>55</v>
      </c>
      <c r="J65" s="18" t="s">
        <v>55</v>
      </c>
      <c r="K65" s="18" t="s">
        <v>55</v>
      </c>
      <c r="L65" s="18" t="s">
        <v>55</v>
      </c>
      <c r="M65" s="18" t="s">
        <v>55</v>
      </c>
      <c r="N65" s="18" t="s">
        <v>55</v>
      </c>
      <c r="O65" s="18">
        <v>0</v>
      </c>
      <c r="P65" s="18">
        <v>0</v>
      </c>
    </row>
    <row r="66" ht="63" customHeight="1">
      <c r="A66" s="11" t="s">
        <v>190</v>
      </c>
      <c r="B66" s="10" t="s">
        <v>191</v>
      </c>
      <c r="C66" s="10" t="s">
        <v>186</v>
      </c>
      <c r="D66" s="18">
        <v>324000</v>
      </c>
      <c r="E66" s="18" t="s">
        <v>55</v>
      </c>
      <c r="F66" s="18" t="s">
        <v>55</v>
      </c>
      <c r="G66" s="18" t="s">
        <v>55</v>
      </c>
      <c r="H66" s="18" t="s">
        <v>55</v>
      </c>
      <c r="I66" s="18" t="s">
        <v>55</v>
      </c>
      <c r="J66" s="18" t="s">
        <v>55</v>
      </c>
      <c r="K66" s="18" t="s">
        <v>55</v>
      </c>
      <c r="L66" s="18">
        <v>324000</v>
      </c>
      <c r="M66" s="18" t="s">
        <v>55</v>
      </c>
      <c r="N66" s="18" t="s">
        <v>55</v>
      </c>
      <c r="O66" s="18">
        <v>324000</v>
      </c>
      <c r="P66" s="18">
        <v>324000</v>
      </c>
    </row>
    <row r="67" ht="100" customHeight="1">
      <c r="A67" s="11" t="s">
        <v>193</v>
      </c>
      <c r="B67" s="10" t="s">
        <v>194</v>
      </c>
      <c r="C67" s="10" t="s">
        <v>195</v>
      </c>
      <c r="D67" s="18">
        <v>900000</v>
      </c>
      <c r="E67" s="18" t="s">
        <v>55</v>
      </c>
      <c r="F67" s="18" t="s">
        <v>55</v>
      </c>
      <c r="G67" s="18">
        <v>900000</v>
      </c>
      <c r="H67" s="18" t="s">
        <v>55</v>
      </c>
      <c r="I67" s="18" t="s">
        <v>55</v>
      </c>
      <c r="J67" s="18" t="s">
        <v>55</v>
      </c>
      <c r="K67" s="18" t="s">
        <v>55</v>
      </c>
      <c r="L67" s="18" t="s">
        <v>55</v>
      </c>
      <c r="M67" s="18" t="s">
        <v>55</v>
      </c>
      <c r="N67" s="18" t="s">
        <v>55</v>
      </c>
      <c r="O67" s="18">
        <v>0</v>
      </c>
      <c r="P67" s="18">
        <v>0</v>
      </c>
    </row>
    <row r="68" ht="25" customHeight="1">
      <c r="A68" s="11" t="s">
        <v>196</v>
      </c>
      <c r="B68" s="10" t="s">
        <v>197</v>
      </c>
      <c r="C68" s="10" t="s">
        <v>198</v>
      </c>
      <c r="D68" s="18" t="s">
        <v>55</v>
      </c>
      <c r="E68" s="18" t="s">
        <v>55</v>
      </c>
      <c r="F68" s="18" t="s">
        <v>55</v>
      </c>
      <c r="G68" s="18" t="s">
        <v>55</v>
      </c>
      <c r="H68" s="18" t="s">
        <v>55</v>
      </c>
      <c r="I68" s="18" t="s">
        <v>55</v>
      </c>
      <c r="J68" s="18" t="s">
        <v>55</v>
      </c>
      <c r="K68" s="18" t="s">
        <v>55</v>
      </c>
      <c r="L68" s="18" t="s">
        <v>55</v>
      </c>
      <c r="M68" s="18" t="s">
        <v>55</v>
      </c>
      <c r="N68" s="18" t="s">
        <v>55</v>
      </c>
      <c r="O68" s="18">
        <v>0</v>
      </c>
      <c r="P68" s="18">
        <v>0</v>
      </c>
    </row>
    <row r="69" ht="25" customHeight="1">
      <c r="A69" s="11" t="s">
        <v>199</v>
      </c>
      <c r="B69" s="10" t="s">
        <v>200</v>
      </c>
      <c r="C69" s="10" t="s">
        <v>201</v>
      </c>
      <c r="D69" s="18">
        <v>4700000</v>
      </c>
      <c r="E69" s="18">
        <v>2400000</v>
      </c>
      <c r="F69" s="18" t="s">
        <v>55</v>
      </c>
      <c r="G69" s="18">
        <v>0</v>
      </c>
      <c r="H69" s="18" t="s">
        <v>55</v>
      </c>
      <c r="I69" s="18" t="s">
        <v>55</v>
      </c>
      <c r="J69" s="18" t="s">
        <v>55</v>
      </c>
      <c r="K69" s="18" t="s">
        <v>55</v>
      </c>
      <c r="L69" s="18">
        <v>2300000</v>
      </c>
      <c r="M69" s="18" t="s">
        <v>55</v>
      </c>
      <c r="N69" s="18" t="s">
        <v>55</v>
      </c>
      <c r="O69" s="18">
        <v>4700000</v>
      </c>
      <c r="P69" s="18">
        <v>4700000</v>
      </c>
    </row>
    <row r="70" ht="38" customHeight="1">
      <c r="A70" s="11" t="s">
        <v>202</v>
      </c>
      <c r="B70" s="10" t="s">
        <v>203</v>
      </c>
      <c r="C70" s="10" t="s">
        <v>204</v>
      </c>
      <c r="D70" s="18">
        <v>4300000</v>
      </c>
      <c r="E70" s="18">
        <v>2300000</v>
      </c>
      <c r="F70" s="18" t="s">
        <v>55</v>
      </c>
      <c r="G70" s="18" t="s">
        <v>55</v>
      </c>
      <c r="H70" s="18" t="s">
        <v>55</v>
      </c>
      <c r="I70" s="18" t="s">
        <v>55</v>
      </c>
      <c r="J70" s="18" t="s">
        <v>55</v>
      </c>
      <c r="K70" s="18" t="s">
        <v>55</v>
      </c>
      <c r="L70" s="18">
        <v>2000000</v>
      </c>
      <c r="M70" s="18" t="s">
        <v>55</v>
      </c>
      <c r="N70" s="18" t="s">
        <v>55</v>
      </c>
      <c r="O70" s="18">
        <v>4300000</v>
      </c>
      <c r="P70" s="18">
        <v>4300000</v>
      </c>
    </row>
    <row r="71" ht="75" customHeight="1">
      <c r="A71" s="11" t="s">
        <v>206</v>
      </c>
      <c r="B71" s="10" t="s">
        <v>207</v>
      </c>
      <c r="C71" s="10" t="s">
        <v>208</v>
      </c>
      <c r="D71" s="18">
        <v>100000</v>
      </c>
      <c r="E71" s="18">
        <v>100000</v>
      </c>
      <c r="F71" s="18" t="s">
        <v>55</v>
      </c>
      <c r="G71" s="18" t="s">
        <v>55</v>
      </c>
      <c r="H71" s="18" t="s">
        <v>55</v>
      </c>
      <c r="I71" s="18" t="s">
        <v>55</v>
      </c>
      <c r="J71" s="18" t="s">
        <v>55</v>
      </c>
      <c r="K71" s="18" t="s">
        <v>55</v>
      </c>
      <c r="L71" s="18">
        <v>0</v>
      </c>
      <c r="M71" s="18" t="s">
        <v>55</v>
      </c>
      <c r="N71" s="18" t="s">
        <v>55</v>
      </c>
      <c r="O71" s="18">
        <v>100000</v>
      </c>
      <c r="P71" s="18">
        <v>100000</v>
      </c>
    </row>
    <row r="72" ht="50" customHeight="1">
      <c r="A72" s="11" t="s">
        <v>209</v>
      </c>
      <c r="B72" s="10" t="s">
        <v>210</v>
      </c>
      <c r="C72" s="10" t="s">
        <v>211</v>
      </c>
      <c r="D72" s="18">
        <v>300000</v>
      </c>
      <c r="E72" s="18" t="s">
        <v>55</v>
      </c>
      <c r="F72" s="18" t="s">
        <v>55</v>
      </c>
      <c r="G72" s="18">
        <v>0</v>
      </c>
      <c r="H72" s="18" t="s">
        <v>55</v>
      </c>
      <c r="I72" s="18" t="s">
        <v>55</v>
      </c>
      <c r="J72" s="18" t="s">
        <v>55</v>
      </c>
      <c r="K72" s="18" t="s">
        <v>55</v>
      </c>
      <c r="L72" s="18">
        <v>300000</v>
      </c>
      <c r="M72" s="18" t="s">
        <v>55</v>
      </c>
      <c r="N72" s="18" t="s">
        <v>55</v>
      </c>
      <c r="O72" s="18">
        <v>300000</v>
      </c>
      <c r="P72" s="18">
        <v>300000</v>
      </c>
    </row>
    <row r="73" ht="25" customHeight="1">
      <c r="A73" s="11" t="s">
        <v>212</v>
      </c>
      <c r="B73" s="10" t="s">
        <v>213</v>
      </c>
      <c r="C73" s="10" t="s">
        <v>211</v>
      </c>
      <c r="D73" s="18">
        <v>285000</v>
      </c>
      <c r="E73" s="18" t="s">
        <v>55</v>
      </c>
      <c r="F73" s="18" t="s">
        <v>55</v>
      </c>
      <c r="G73" s="18" t="s">
        <v>55</v>
      </c>
      <c r="H73" s="18" t="s">
        <v>55</v>
      </c>
      <c r="I73" s="18" t="s">
        <v>55</v>
      </c>
      <c r="J73" s="18" t="s">
        <v>55</v>
      </c>
      <c r="K73" s="18" t="s">
        <v>55</v>
      </c>
      <c r="L73" s="18">
        <v>285000</v>
      </c>
      <c r="M73" s="18" t="s">
        <v>55</v>
      </c>
      <c r="N73" s="18" t="s">
        <v>55</v>
      </c>
      <c r="O73" s="18">
        <v>285000</v>
      </c>
      <c r="P73" s="18">
        <v>285000</v>
      </c>
    </row>
    <row r="74" ht="25" customHeight="1">
      <c r="A74" s="11" t="s">
        <v>215</v>
      </c>
      <c r="B74" s="10" t="s">
        <v>216</v>
      </c>
      <c r="C74" s="10" t="s">
        <v>211</v>
      </c>
      <c r="D74" s="18">
        <v>15000</v>
      </c>
      <c r="E74" s="18" t="s">
        <v>55</v>
      </c>
      <c r="F74" s="18" t="s">
        <v>55</v>
      </c>
      <c r="G74" s="18">
        <v>0</v>
      </c>
      <c r="H74" s="18" t="s">
        <v>55</v>
      </c>
      <c r="I74" s="18" t="s">
        <v>55</v>
      </c>
      <c r="J74" s="18" t="s">
        <v>55</v>
      </c>
      <c r="K74" s="18" t="s">
        <v>55</v>
      </c>
      <c r="L74" s="18">
        <v>15000</v>
      </c>
      <c r="M74" s="18" t="s">
        <v>55</v>
      </c>
      <c r="N74" s="18" t="s">
        <v>55</v>
      </c>
      <c r="O74" s="18">
        <v>15000</v>
      </c>
      <c r="P74" s="18">
        <v>15000</v>
      </c>
    </row>
    <row r="75" ht="25" customHeight="1">
      <c r="A75" s="11" t="s">
        <v>217</v>
      </c>
      <c r="B75" s="10" t="s">
        <v>218</v>
      </c>
      <c r="C75" s="10" t="s">
        <v>211</v>
      </c>
      <c r="D75" s="18">
        <v>15000</v>
      </c>
      <c r="E75" s="18" t="s">
        <v>55</v>
      </c>
      <c r="F75" s="18" t="s">
        <v>55</v>
      </c>
      <c r="G75" s="18">
        <v>0</v>
      </c>
      <c r="H75" s="18" t="s">
        <v>55</v>
      </c>
      <c r="I75" s="18" t="s">
        <v>55</v>
      </c>
      <c r="J75" s="18" t="s">
        <v>55</v>
      </c>
      <c r="K75" s="18" t="s">
        <v>55</v>
      </c>
      <c r="L75" s="18">
        <v>15000</v>
      </c>
      <c r="M75" s="18" t="s">
        <v>55</v>
      </c>
      <c r="N75" s="18" t="s">
        <v>55</v>
      </c>
      <c r="O75" s="18">
        <v>15000</v>
      </c>
      <c r="P75" s="18">
        <v>15000</v>
      </c>
    </row>
    <row r="76" ht="25" customHeight="1">
      <c r="A76" s="11" t="s">
        <v>220</v>
      </c>
      <c r="B76" s="10" t="s">
        <v>221</v>
      </c>
      <c r="C76" s="10" t="s">
        <v>54</v>
      </c>
      <c r="D76" s="18" t="s">
        <v>55</v>
      </c>
      <c r="E76" s="18" t="s">
        <v>55</v>
      </c>
      <c r="F76" s="18" t="s">
        <v>55</v>
      </c>
      <c r="G76" s="18" t="s">
        <v>55</v>
      </c>
      <c r="H76" s="18" t="s">
        <v>55</v>
      </c>
      <c r="I76" s="18" t="s">
        <v>55</v>
      </c>
      <c r="J76" s="18" t="s">
        <v>55</v>
      </c>
      <c r="K76" s="18" t="s">
        <v>55</v>
      </c>
      <c r="L76" s="18" t="s">
        <v>55</v>
      </c>
      <c r="M76" s="18" t="s">
        <v>55</v>
      </c>
      <c r="N76" s="18" t="s">
        <v>55</v>
      </c>
      <c r="O76" s="18">
        <v>0</v>
      </c>
      <c r="P76" s="18">
        <v>0</v>
      </c>
    </row>
    <row r="77" ht="38" customHeight="1">
      <c r="A77" s="11" t="s">
        <v>222</v>
      </c>
      <c r="B77" s="10" t="s">
        <v>223</v>
      </c>
      <c r="C77" s="10" t="s">
        <v>224</v>
      </c>
      <c r="D77" s="18" t="s">
        <v>55</v>
      </c>
      <c r="E77" s="18" t="s">
        <v>55</v>
      </c>
      <c r="F77" s="18" t="s">
        <v>55</v>
      </c>
      <c r="G77" s="18" t="s">
        <v>55</v>
      </c>
      <c r="H77" s="18" t="s">
        <v>55</v>
      </c>
      <c r="I77" s="18" t="s">
        <v>55</v>
      </c>
      <c r="J77" s="18" t="s">
        <v>55</v>
      </c>
      <c r="K77" s="18" t="s">
        <v>55</v>
      </c>
      <c r="L77" s="18" t="s">
        <v>55</v>
      </c>
      <c r="M77" s="18" t="s">
        <v>55</v>
      </c>
      <c r="N77" s="18" t="s">
        <v>55</v>
      </c>
      <c r="O77" s="18">
        <v>0</v>
      </c>
      <c r="P77" s="18">
        <v>0</v>
      </c>
    </row>
    <row r="78" ht="25" customHeight="1">
      <c r="A78" s="11" t="s">
        <v>226</v>
      </c>
      <c r="B78" s="10" t="s">
        <v>227</v>
      </c>
      <c r="C78" s="10" t="s">
        <v>228</v>
      </c>
      <c r="D78" s="18" t="s">
        <v>55</v>
      </c>
      <c r="E78" s="18" t="s">
        <v>55</v>
      </c>
      <c r="F78" s="18" t="s">
        <v>55</v>
      </c>
      <c r="G78" s="18" t="s">
        <v>55</v>
      </c>
      <c r="H78" s="18" t="s">
        <v>55</v>
      </c>
      <c r="I78" s="18" t="s">
        <v>55</v>
      </c>
      <c r="J78" s="18" t="s">
        <v>55</v>
      </c>
      <c r="K78" s="18" t="s">
        <v>55</v>
      </c>
      <c r="L78" s="18" t="s">
        <v>55</v>
      </c>
      <c r="M78" s="18" t="s">
        <v>55</v>
      </c>
      <c r="N78" s="18" t="s">
        <v>55</v>
      </c>
      <c r="O78" s="18">
        <v>0</v>
      </c>
      <c r="P78" s="18">
        <v>0</v>
      </c>
    </row>
    <row r="79" ht="50" customHeight="1">
      <c r="A79" s="11" t="s">
        <v>229</v>
      </c>
      <c r="B79" s="10" t="s">
        <v>230</v>
      </c>
      <c r="C79" s="10" t="s">
        <v>231</v>
      </c>
      <c r="D79" s="18" t="s">
        <v>55</v>
      </c>
      <c r="E79" s="18" t="s">
        <v>55</v>
      </c>
      <c r="F79" s="18" t="s">
        <v>55</v>
      </c>
      <c r="G79" s="18" t="s">
        <v>55</v>
      </c>
      <c r="H79" s="18" t="s">
        <v>55</v>
      </c>
      <c r="I79" s="18" t="s">
        <v>55</v>
      </c>
      <c r="J79" s="18" t="s">
        <v>55</v>
      </c>
      <c r="K79" s="18" t="s">
        <v>55</v>
      </c>
      <c r="L79" s="18" t="s">
        <v>55</v>
      </c>
      <c r="M79" s="18" t="s">
        <v>55</v>
      </c>
      <c r="N79" s="18" t="s">
        <v>55</v>
      </c>
      <c r="O79" s="18">
        <v>0</v>
      </c>
      <c r="P79" s="18">
        <v>0</v>
      </c>
    </row>
    <row r="80" ht="50" customHeight="1">
      <c r="A80" s="11" t="s">
        <v>233</v>
      </c>
      <c r="B80" s="10" t="s">
        <v>234</v>
      </c>
      <c r="C80" s="10" t="s">
        <v>235</v>
      </c>
      <c r="D80" s="18" t="s">
        <v>55</v>
      </c>
      <c r="E80" s="18" t="s">
        <v>55</v>
      </c>
      <c r="F80" s="18" t="s">
        <v>55</v>
      </c>
      <c r="G80" s="18" t="s">
        <v>55</v>
      </c>
      <c r="H80" s="18" t="s">
        <v>55</v>
      </c>
      <c r="I80" s="18" t="s">
        <v>55</v>
      </c>
      <c r="J80" s="18" t="s">
        <v>55</v>
      </c>
      <c r="K80" s="18" t="s">
        <v>55</v>
      </c>
      <c r="L80" s="18" t="s">
        <v>55</v>
      </c>
      <c r="M80" s="18" t="s">
        <v>55</v>
      </c>
      <c r="N80" s="18" t="s">
        <v>55</v>
      </c>
      <c r="O80" s="18">
        <v>0</v>
      </c>
      <c r="P80" s="18">
        <v>0</v>
      </c>
    </row>
    <row r="81" ht="25" customHeight="1">
      <c r="A81" s="11" t="s">
        <v>236</v>
      </c>
      <c r="B81" s="10" t="s">
        <v>237</v>
      </c>
      <c r="C81" s="10" t="s">
        <v>238</v>
      </c>
      <c r="D81" s="18" t="s">
        <v>55</v>
      </c>
      <c r="E81" s="18" t="s">
        <v>55</v>
      </c>
      <c r="F81" s="18" t="s">
        <v>55</v>
      </c>
      <c r="G81" s="18" t="s">
        <v>55</v>
      </c>
      <c r="H81" s="18" t="s">
        <v>55</v>
      </c>
      <c r="I81" s="18" t="s">
        <v>55</v>
      </c>
      <c r="J81" s="18" t="s">
        <v>55</v>
      </c>
      <c r="K81" s="18" t="s">
        <v>55</v>
      </c>
      <c r="L81" s="18" t="s">
        <v>55</v>
      </c>
      <c r="M81" s="18" t="s">
        <v>55</v>
      </c>
      <c r="N81" s="18" t="s">
        <v>55</v>
      </c>
      <c r="O81" s="18">
        <v>0</v>
      </c>
      <c r="P81" s="18">
        <v>0</v>
      </c>
    </row>
    <row r="82" ht="63" customHeight="1">
      <c r="A82" s="11" t="s">
        <v>240</v>
      </c>
      <c r="B82" s="10" t="s">
        <v>241</v>
      </c>
      <c r="C82" s="10" t="s">
        <v>238</v>
      </c>
      <c r="D82" s="18" t="s">
        <v>55</v>
      </c>
      <c r="E82" s="18" t="s">
        <v>55</v>
      </c>
      <c r="F82" s="18" t="s">
        <v>55</v>
      </c>
      <c r="G82" s="18" t="s">
        <v>55</v>
      </c>
      <c r="H82" s="18" t="s">
        <v>55</v>
      </c>
      <c r="I82" s="18" t="s">
        <v>55</v>
      </c>
      <c r="J82" s="18" t="s">
        <v>55</v>
      </c>
      <c r="K82" s="18" t="s">
        <v>55</v>
      </c>
      <c r="L82" s="18" t="s">
        <v>55</v>
      </c>
      <c r="M82" s="18" t="s">
        <v>55</v>
      </c>
      <c r="N82" s="18" t="s">
        <v>55</v>
      </c>
      <c r="O82" s="18">
        <v>0</v>
      </c>
      <c r="P82" s="18">
        <v>0</v>
      </c>
    </row>
    <row r="83" ht="50" customHeight="1">
      <c r="A83" s="11" t="s">
        <v>242</v>
      </c>
      <c r="B83" s="10" t="s">
        <v>243</v>
      </c>
      <c r="C83" s="10" t="s">
        <v>238</v>
      </c>
      <c r="D83" s="18" t="s">
        <v>55</v>
      </c>
      <c r="E83" s="18" t="s">
        <v>55</v>
      </c>
      <c r="F83" s="18" t="s">
        <v>55</v>
      </c>
      <c r="G83" s="18" t="s">
        <v>55</v>
      </c>
      <c r="H83" s="18" t="s">
        <v>55</v>
      </c>
      <c r="I83" s="18" t="s">
        <v>55</v>
      </c>
      <c r="J83" s="18" t="s">
        <v>55</v>
      </c>
      <c r="K83" s="18" t="s">
        <v>55</v>
      </c>
      <c r="L83" s="18" t="s">
        <v>55</v>
      </c>
      <c r="M83" s="18" t="s">
        <v>55</v>
      </c>
      <c r="N83" s="18" t="s">
        <v>55</v>
      </c>
      <c r="O83" s="18">
        <v>0</v>
      </c>
      <c r="P83" s="18">
        <v>0</v>
      </c>
    </row>
    <row r="84" ht="75" customHeight="1">
      <c r="A84" s="11" t="s">
        <v>244</v>
      </c>
      <c r="B84" s="10" t="s">
        <v>245</v>
      </c>
      <c r="C84" s="10" t="s">
        <v>246</v>
      </c>
      <c r="D84" s="18" t="s">
        <v>55</v>
      </c>
      <c r="E84" s="18" t="s">
        <v>55</v>
      </c>
      <c r="F84" s="18" t="s">
        <v>55</v>
      </c>
      <c r="G84" s="18" t="s">
        <v>55</v>
      </c>
      <c r="H84" s="18" t="s">
        <v>55</v>
      </c>
      <c r="I84" s="18" t="s">
        <v>55</v>
      </c>
      <c r="J84" s="18" t="s">
        <v>55</v>
      </c>
      <c r="K84" s="18" t="s">
        <v>55</v>
      </c>
      <c r="L84" s="18" t="s">
        <v>55</v>
      </c>
      <c r="M84" s="18" t="s">
        <v>55</v>
      </c>
      <c r="N84" s="18" t="s">
        <v>55</v>
      </c>
      <c r="O84" s="18">
        <v>0</v>
      </c>
      <c r="P84" s="18">
        <v>0</v>
      </c>
    </row>
    <row r="85" ht="63" customHeight="1">
      <c r="A85" s="11" t="s">
        <v>240</v>
      </c>
      <c r="B85" s="10" t="s">
        <v>247</v>
      </c>
      <c r="C85" s="10" t="s">
        <v>246</v>
      </c>
      <c r="D85" s="18" t="s">
        <v>55</v>
      </c>
      <c r="E85" s="18" t="s">
        <v>55</v>
      </c>
      <c r="F85" s="18" t="s">
        <v>55</v>
      </c>
      <c r="G85" s="18" t="s">
        <v>55</v>
      </c>
      <c r="H85" s="18" t="s">
        <v>55</v>
      </c>
      <c r="I85" s="18" t="s">
        <v>55</v>
      </c>
      <c r="J85" s="18" t="s">
        <v>55</v>
      </c>
      <c r="K85" s="18" t="s">
        <v>55</v>
      </c>
      <c r="L85" s="18" t="s">
        <v>55</v>
      </c>
      <c r="M85" s="18" t="s">
        <v>55</v>
      </c>
      <c r="N85" s="18" t="s">
        <v>55</v>
      </c>
      <c r="O85" s="18">
        <v>0</v>
      </c>
      <c r="P85" s="18">
        <v>0</v>
      </c>
    </row>
    <row r="86" ht="50" customHeight="1">
      <c r="A86" s="11" t="s">
        <v>242</v>
      </c>
      <c r="B86" s="10" t="s">
        <v>248</v>
      </c>
      <c r="C86" s="10" t="s">
        <v>246</v>
      </c>
      <c r="D86" s="18" t="s">
        <v>55</v>
      </c>
      <c r="E86" s="18" t="s">
        <v>55</v>
      </c>
      <c r="F86" s="18" t="s">
        <v>55</v>
      </c>
      <c r="G86" s="18" t="s">
        <v>55</v>
      </c>
      <c r="H86" s="18" t="s">
        <v>55</v>
      </c>
      <c r="I86" s="18" t="s">
        <v>55</v>
      </c>
      <c r="J86" s="18" t="s">
        <v>55</v>
      </c>
      <c r="K86" s="18" t="s">
        <v>55</v>
      </c>
      <c r="L86" s="18" t="s">
        <v>55</v>
      </c>
      <c r="M86" s="18" t="s">
        <v>55</v>
      </c>
      <c r="N86" s="18" t="s">
        <v>55</v>
      </c>
      <c r="O86" s="18">
        <v>0</v>
      </c>
      <c r="P86" s="18">
        <v>0</v>
      </c>
    </row>
    <row r="87" ht="50" customHeight="1">
      <c r="A87" s="11" t="s">
        <v>249</v>
      </c>
      <c r="B87" s="10" t="s">
        <v>250</v>
      </c>
      <c r="C87" s="10" t="s">
        <v>54</v>
      </c>
      <c r="D87" s="18">
        <v>21000000</v>
      </c>
      <c r="E87" s="18" t="s">
        <v>55</v>
      </c>
      <c r="F87" s="18" t="s">
        <v>55</v>
      </c>
      <c r="G87" s="18" t="s">
        <v>55</v>
      </c>
      <c r="H87" s="18" t="s">
        <v>55</v>
      </c>
      <c r="I87" s="18" t="s">
        <v>55</v>
      </c>
      <c r="J87" s="18" t="s">
        <v>55</v>
      </c>
      <c r="K87" s="18" t="s">
        <v>55</v>
      </c>
      <c r="L87" s="18">
        <v>21000000</v>
      </c>
      <c r="M87" s="18" t="s">
        <v>55</v>
      </c>
      <c r="N87" s="18" t="s">
        <v>55</v>
      </c>
      <c r="O87" s="18">
        <v>21000000</v>
      </c>
      <c r="P87" s="18">
        <v>21000000</v>
      </c>
    </row>
    <row r="88" ht="75" customHeight="1">
      <c r="A88" s="11" t="s">
        <v>251</v>
      </c>
      <c r="B88" s="10" t="s">
        <v>252</v>
      </c>
      <c r="C88" s="10" t="s">
        <v>253</v>
      </c>
      <c r="D88" s="18">
        <v>21000000</v>
      </c>
      <c r="E88" s="18" t="s">
        <v>55</v>
      </c>
      <c r="F88" s="18" t="s">
        <v>55</v>
      </c>
      <c r="G88" s="18" t="s">
        <v>55</v>
      </c>
      <c r="H88" s="18" t="s">
        <v>55</v>
      </c>
      <c r="I88" s="18" t="s">
        <v>55</v>
      </c>
      <c r="J88" s="18" t="s">
        <v>55</v>
      </c>
      <c r="K88" s="18" t="s">
        <v>55</v>
      </c>
      <c r="L88" s="18">
        <v>21000000</v>
      </c>
      <c r="M88" s="18" t="s">
        <v>55</v>
      </c>
      <c r="N88" s="18" t="s">
        <v>55</v>
      </c>
      <c r="O88" s="18">
        <v>21000000</v>
      </c>
      <c r="P88" s="18">
        <v>21000000</v>
      </c>
    </row>
    <row r="89" ht="25" customHeight="1">
      <c r="A89" s="11" t="s">
        <v>255</v>
      </c>
      <c r="B89" s="10" t="s">
        <v>256</v>
      </c>
      <c r="C89" s="10" t="s">
        <v>54</v>
      </c>
      <c r="D89" s="18">
        <v>217075103.09</v>
      </c>
      <c r="E89" s="18">
        <v>73078744.55</v>
      </c>
      <c r="F89" s="18" t="s">
        <v>55</v>
      </c>
      <c r="G89" s="18">
        <v>75028539.96</v>
      </c>
      <c r="H89" s="18" t="s">
        <v>55</v>
      </c>
      <c r="I89" s="18" t="s">
        <v>55</v>
      </c>
      <c r="J89" s="18" t="s">
        <v>55</v>
      </c>
      <c r="K89" s="18" t="s">
        <v>55</v>
      </c>
      <c r="L89" s="18">
        <v>68967818.58</v>
      </c>
      <c r="M89" s="18" t="s">
        <v>55</v>
      </c>
      <c r="N89" s="18" t="s">
        <v>55</v>
      </c>
      <c r="O89" s="18">
        <v>133700509.22</v>
      </c>
      <c r="P89" s="18">
        <v>133700509.22</v>
      </c>
    </row>
    <row r="90" ht="50" customHeight="1">
      <c r="A90" s="11" t="s">
        <v>257</v>
      </c>
      <c r="B90" s="10" t="s">
        <v>258</v>
      </c>
      <c r="C90" s="10" t="s">
        <v>225</v>
      </c>
      <c r="D90" s="18" t="s">
        <v>55</v>
      </c>
      <c r="E90" s="18" t="s">
        <v>55</v>
      </c>
      <c r="F90" s="18" t="s">
        <v>55</v>
      </c>
      <c r="G90" s="18" t="s">
        <v>55</v>
      </c>
      <c r="H90" s="18" t="s">
        <v>55</v>
      </c>
      <c r="I90" s="18" t="s">
        <v>55</v>
      </c>
      <c r="J90" s="18" t="s">
        <v>55</v>
      </c>
      <c r="K90" s="18" t="s">
        <v>55</v>
      </c>
      <c r="L90" s="18" t="s">
        <v>55</v>
      </c>
      <c r="M90" s="18" t="s">
        <v>55</v>
      </c>
      <c r="N90" s="18" t="s">
        <v>55</v>
      </c>
      <c r="O90" s="18">
        <v>0</v>
      </c>
      <c r="P90" s="18">
        <v>0</v>
      </c>
    </row>
    <row r="91" ht="50" customHeight="1">
      <c r="A91" s="11" t="s">
        <v>259</v>
      </c>
      <c r="B91" s="10" t="s">
        <v>260</v>
      </c>
      <c r="C91" s="10" t="s">
        <v>261</v>
      </c>
      <c r="D91" s="18" t="s">
        <v>55</v>
      </c>
      <c r="E91" s="18" t="s">
        <v>55</v>
      </c>
      <c r="F91" s="18" t="s">
        <v>55</v>
      </c>
      <c r="G91" s="18" t="s">
        <v>55</v>
      </c>
      <c r="H91" s="18" t="s">
        <v>55</v>
      </c>
      <c r="I91" s="18" t="s">
        <v>55</v>
      </c>
      <c r="J91" s="18" t="s">
        <v>55</v>
      </c>
      <c r="K91" s="18" t="s">
        <v>55</v>
      </c>
      <c r="L91" s="18" t="s">
        <v>55</v>
      </c>
      <c r="M91" s="18" t="s">
        <v>55</v>
      </c>
      <c r="N91" s="18" t="s">
        <v>55</v>
      </c>
      <c r="O91" s="18">
        <v>0</v>
      </c>
      <c r="P91" s="18">
        <v>0</v>
      </c>
    </row>
    <row r="92" ht="50" customHeight="1">
      <c r="A92" s="11" t="s">
        <v>259</v>
      </c>
      <c r="B92" s="10" t="s">
        <v>262</v>
      </c>
      <c r="C92" s="10" t="s">
        <v>261</v>
      </c>
      <c r="D92" s="18" t="s">
        <v>55</v>
      </c>
      <c r="E92" s="18" t="s">
        <v>55</v>
      </c>
      <c r="F92" s="18" t="s">
        <v>55</v>
      </c>
      <c r="G92" s="18" t="s">
        <v>55</v>
      </c>
      <c r="H92" s="18" t="s">
        <v>55</v>
      </c>
      <c r="I92" s="18" t="s">
        <v>55</v>
      </c>
      <c r="J92" s="18" t="s">
        <v>55</v>
      </c>
      <c r="K92" s="18" t="s">
        <v>55</v>
      </c>
      <c r="L92" s="18" t="s">
        <v>55</v>
      </c>
      <c r="M92" s="18" t="s">
        <v>55</v>
      </c>
      <c r="N92" s="18" t="s">
        <v>55</v>
      </c>
      <c r="O92" s="18">
        <v>0</v>
      </c>
      <c r="P92" s="18">
        <v>0</v>
      </c>
    </row>
    <row r="93" ht="50" customHeight="1">
      <c r="A93" s="11" t="s">
        <v>259</v>
      </c>
      <c r="B93" s="10" t="s">
        <v>263</v>
      </c>
      <c r="C93" s="10" t="s">
        <v>261</v>
      </c>
      <c r="D93" s="18" t="s">
        <v>55</v>
      </c>
      <c r="E93" s="18" t="s">
        <v>55</v>
      </c>
      <c r="F93" s="18" t="s">
        <v>55</v>
      </c>
      <c r="G93" s="18" t="s">
        <v>55</v>
      </c>
      <c r="H93" s="18" t="s">
        <v>55</v>
      </c>
      <c r="I93" s="18" t="s">
        <v>55</v>
      </c>
      <c r="J93" s="18" t="s">
        <v>55</v>
      </c>
      <c r="K93" s="18" t="s">
        <v>55</v>
      </c>
      <c r="L93" s="18" t="s">
        <v>55</v>
      </c>
      <c r="M93" s="18" t="s">
        <v>55</v>
      </c>
      <c r="N93" s="18" t="s">
        <v>55</v>
      </c>
      <c r="O93" s="18">
        <v>0</v>
      </c>
      <c r="P93" s="18">
        <v>0</v>
      </c>
    </row>
    <row r="94" ht="50" customHeight="1">
      <c r="A94" s="11" t="s">
        <v>259</v>
      </c>
      <c r="B94" s="10" t="s">
        <v>265</v>
      </c>
      <c r="C94" s="10" t="s">
        <v>261</v>
      </c>
      <c r="D94" s="18" t="s">
        <v>55</v>
      </c>
      <c r="E94" s="18" t="s">
        <v>55</v>
      </c>
      <c r="F94" s="18" t="s">
        <v>55</v>
      </c>
      <c r="G94" s="18" t="s">
        <v>55</v>
      </c>
      <c r="H94" s="18" t="s">
        <v>55</v>
      </c>
      <c r="I94" s="18" t="s">
        <v>55</v>
      </c>
      <c r="J94" s="18" t="s">
        <v>55</v>
      </c>
      <c r="K94" s="18" t="s">
        <v>55</v>
      </c>
      <c r="L94" s="18" t="s">
        <v>55</v>
      </c>
      <c r="M94" s="18" t="s">
        <v>55</v>
      </c>
      <c r="N94" s="18" t="s">
        <v>55</v>
      </c>
      <c r="O94" s="18">
        <v>0</v>
      </c>
      <c r="P94" s="18">
        <v>0</v>
      </c>
    </row>
    <row r="95" ht="25" customHeight="1">
      <c r="A95" s="11" t="s">
        <v>266</v>
      </c>
      <c r="B95" s="10" t="s">
        <v>267</v>
      </c>
      <c r="C95" s="10" t="s">
        <v>261</v>
      </c>
      <c r="D95" s="18" t="s">
        <v>55</v>
      </c>
      <c r="E95" s="18" t="s">
        <v>55</v>
      </c>
      <c r="F95" s="18" t="s">
        <v>55</v>
      </c>
      <c r="G95" s="18" t="s">
        <v>55</v>
      </c>
      <c r="H95" s="18" t="s">
        <v>55</v>
      </c>
      <c r="I95" s="18" t="s">
        <v>55</v>
      </c>
      <c r="J95" s="18" t="s">
        <v>55</v>
      </c>
      <c r="K95" s="18" t="s">
        <v>55</v>
      </c>
      <c r="L95" s="18" t="s">
        <v>55</v>
      </c>
      <c r="M95" s="18" t="s">
        <v>55</v>
      </c>
      <c r="N95" s="18" t="s">
        <v>55</v>
      </c>
      <c r="O95" s="18">
        <v>0</v>
      </c>
      <c r="P95" s="18">
        <v>0</v>
      </c>
    </row>
    <row r="96" ht="25" customHeight="1">
      <c r="A96" s="11" t="s">
        <v>269</v>
      </c>
      <c r="B96" s="10" t="s">
        <v>270</v>
      </c>
      <c r="C96" s="10" t="s">
        <v>261</v>
      </c>
      <c r="D96" s="18" t="s">
        <v>55</v>
      </c>
      <c r="E96" s="18" t="s">
        <v>55</v>
      </c>
      <c r="F96" s="18" t="s">
        <v>55</v>
      </c>
      <c r="G96" s="18" t="s">
        <v>55</v>
      </c>
      <c r="H96" s="18" t="s">
        <v>55</v>
      </c>
      <c r="I96" s="18" t="s">
        <v>55</v>
      </c>
      <c r="J96" s="18" t="s">
        <v>55</v>
      </c>
      <c r="K96" s="18" t="s">
        <v>55</v>
      </c>
      <c r="L96" s="18" t="s">
        <v>55</v>
      </c>
      <c r="M96" s="18" t="s">
        <v>55</v>
      </c>
      <c r="N96" s="18" t="s">
        <v>55</v>
      </c>
      <c r="O96" s="18">
        <v>0</v>
      </c>
      <c r="P96" s="18">
        <v>0</v>
      </c>
    </row>
    <row r="97" ht="25" customHeight="1">
      <c r="A97" s="11" t="s">
        <v>272</v>
      </c>
      <c r="B97" s="10" t="s">
        <v>273</v>
      </c>
      <c r="C97" s="10" t="s">
        <v>274</v>
      </c>
      <c r="D97" s="18">
        <v>175075103.09</v>
      </c>
      <c r="E97" s="18">
        <v>48078744.55</v>
      </c>
      <c r="F97" s="18" t="s">
        <v>55</v>
      </c>
      <c r="G97" s="18">
        <v>75028539.96</v>
      </c>
      <c r="H97" s="18" t="s">
        <v>55</v>
      </c>
      <c r="I97" s="18" t="s">
        <v>55</v>
      </c>
      <c r="J97" s="18" t="s">
        <v>55</v>
      </c>
      <c r="K97" s="18" t="s">
        <v>55</v>
      </c>
      <c r="L97" s="18">
        <v>51967818.58</v>
      </c>
      <c r="M97" s="18" t="s">
        <v>55</v>
      </c>
      <c r="N97" s="18" t="s">
        <v>55</v>
      </c>
      <c r="O97" s="18">
        <v>91700509.22</v>
      </c>
      <c r="P97" s="18">
        <v>91700509.22</v>
      </c>
    </row>
    <row r="98" ht="38" customHeight="1">
      <c r="A98" s="11" t="s">
        <v>275</v>
      </c>
      <c r="B98" s="10" t="s">
        <v>276</v>
      </c>
      <c r="C98" s="10" t="s">
        <v>274</v>
      </c>
      <c r="D98" s="18">
        <v>116843808.19</v>
      </c>
      <c r="E98" s="18">
        <v>26729687.99</v>
      </c>
      <c r="F98" s="18" t="s">
        <v>55</v>
      </c>
      <c r="G98" s="18">
        <v>52516040.2</v>
      </c>
      <c r="H98" s="18" t="s">
        <v>55</v>
      </c>
      <c r="I98" s="18" t="s">
        <v>55</v>
      </c>
      <c r="J98" s="18" t="s">
        <v>55</v>
      </c>
      <c r="K98" s="18" t="s">
        <v>55</v>
      </c>
      <c r="L98" s="18">
        <v>37598080</v>
      </c>
      <c r="M98" s="18" t="s">
        <v>55</v>
      </c>
      <c r="N98" s="18" t="s">
        <v>55</v>
      </c>
      <c r="O98" s="18">
        <v>61314567.99</v>
      </c>
      <c r="P98" s="18">
        <v>61314567.99</v>
      </c>
    </row>
    <row r="99" ht="38" customHeight="1">
      <c r="A99" s="11" t="s">
        <v>277</v>
      </c>
      <c r="B99" s="10" t="s">
        <v>278</v>
      </c>
      <c r="C99" s="10" t="s">
        <v>274</v>
      </c>
      <c r="D99" s="18">
        <v>1016800</v>
      </c>
      <c r="E99" s="18">
        <v>916800</v>
      </c>
      <c r="F99" s="18" t="s">
        <v>55</v>
      </c>
      <c r="G99" s="18" t="s">
        <v>55</v>
      </c>
      <c r="H99" s="18" t="s">
        <v>55</v>
      </c>
      <c r="I99" s="18" t="s">
        <v>55</v>
      </c>
      <c r="J99" s="18" t="s">
        <v>55</v>
      </c>
      <c r="K99" s="18" t="s">
        <v>55</v>
      </c>
      <c r="L99" s="18">
        <v>100000</v>
      </c>
      <c r="M99" s="18" t="s">
        <v>55</v>
      </c>
      <c r="N99" s="18" t="s">
        <v>55</v>
      </c>
      <c r="O99" s="18">
        <v>1003600</v>
      </c>
      <c r="P99" s="18">
        <v>1003600</v>
      </c>
    </row>
    <row r="100" ht="25" customHeight="1">
      <c r="A100" s="11" t="s">
        <v>148</v>
      </c>
      <c r="B100" s="10" t="s">
        <v>280</v>
      </c>
      <c r="C100" s="10" t="s">
        <v>274</v>
      </c>
      <c r="D100" s="18">
        <v>453224</v>
      </c>
      <c r="E100" s="18">
        <v>200000</v>
      </c>
      <c r="F100" s="18" t="s">
        <v>55</v>
      </c>
      <c r="G100" s="18">
        <v>153224</v>
      </c>
      <c r="H100" s="18" t="s">
        <v>55</v>
      </c>
      <c r="I100" s="18" t="s">
        <v>55</v>
      </c>
      <c r="J100" s="18" t="s">
        <v>55</v>
      </c>
      <c r="K100" s="18" t="s">
        <v>55</v>
      </c>
      <c r="L100" s="18">
        <v>100000</v>
      </c>
      <c r="M100" s="18" t="s">
        <v>55</v>
      </c>
      <c r="N100" s="18" t="s">
        <v>55</v>
      </c>
      <c r="O100" s="18">
        <v>300000</v>
      </c>
      <c r="P100" s="18">
        <v>300000</v>
      </c>
    </row>
    <row r="101" ht="50" customHeight="1">
      <c r="A101" s="11" t="s">
        <v>281</v>
      </c>
      <c r="B101" s="10" t="s">
        <v>282</v>
      </c>
      <c r="C101" s="10" t="s">
        <v>274</v>
      </c>
      <c r="D101" s="18">
        <v>6839999.89</v>
      </c>
      <c r="E101" s="18">
        <v>3499999.89</v>
      </c>
      <c r="F101" s="18" t="s">
        <v>55</v>
      </c>
      <c r="G101" s="18" t="s">
        <v>55</v>
      </c>
      <c r="H101" s="18" t="s">
        <v>55</v>
      </c>
      <c r="I101" s="18" t="s">
        <v>55</v>
      </c>
      <c r="J101" s="18" t="s">
        <v>55</v>
      </c>
      <c r="K101" s="18" t="s">
        <v>55</v>
      </c>
      <c r="L101" s="18">
        <v>3340000</v>
      </c>
      <c r="M101" s="18" t="s">
        <v>55</v>
      </c>
      <c r="N101" s="18" t="s">
        <v>55</v>
      </c>
      <c r="O101" s="18">
        <v>6339999.89</v>
      </c>
      <c r="P101" s="18">
        <v>6339999.89</v>
      </c>
    </row>
    <row r="102" ht="25" customHeight="1">
      <c r="A102" s="11" t="s">
        <v>284</v>
      </c>
      <c r="B102" s="10" t="s">
        <v>285</v>
      </c>
      <c r="C102" s="10" t="s">
        <v>274</v>
      </c>
      <c r="D102" s="18" t="s">
        <v>55</v>
      </c>
      <c r="E102" s="18" t="s">
        <v>55</v>
      </c>
      <c r="F102" s="18" t="s">
        <v>55</v>
      </c>
      <c r="G102" s="18" t="s">
        <v>55</v>
      </c>
      <c r="H102" s="18" t="s">
        <v>55</v>
      </c>
      <c r="I102" s="18" t="s">
        <v>55</v>
      </c>
      <c r="J102" s="18" t="s">
        <v>55</v>
      </c>
      <c r="K102" s="18" t="s">
        <v>55</v>
      </c>
      <c r="L102" s="18" t="s">
        <v>55</v>
      </c>
      <c r="M102" s="18" t="s">
        <v>55</v>
      </c>
      <c r="N102" s="18" t="s">
        <v>55</v>
      </c>
      <c r="O102" s="18">
        <v>0</v>
      </c>
      <c r="P102" s="18">
        <v>0</v>
      </c>
    </row>
    <row r="103" ht="25" customHeight="1">
      <c r="A103" s="11" t="s">
        <v>287</v>
      </c>
      <c r="B103" s="10" t="s">
        <v>288</v>
      </c>
      <c r="C103" s="10" t="s">
        <v>274</v>
      </c>
      <c r="D103" s="18">
        <v>45349916</v>
      </c>
      <c r="E103" s="18">
        <v>2380916</v>
      </c>
      <c r="F103" s="18" t="s">
        <v>55</v>
      </c>
      <c r="G103" s="18">
        <v>40579000</v>
      </c>
      <c r="H103" s="18" t="s">
        <v>55</v>
      </c>
      <c r="I103" s="18" t="s">
        <v>55</v>
      </c>
      <c r="J103" s="18" t="s">
        <v>55</v>
      </c>
      <c r="K103" s="18" t="s">
        <v>55</v>
      </c>
      <c r="L103" s="18">
        <v>2390000</v>
      </c>
      <c r="M103" s="18" t="s">
        <v>55</v>
      </c>
      <c r="N103" s="18" t="s">
        <v>55</v>
      </c>
      <c r="O103" s="18">
        <v>4770916</v>
      </c>
      <c r="P103" s="18">
        <v>4770916</v>
      </c>
    </row>
    <row r="104" ht="25" customHeight="1">
      <c r="A104" s="11" t="s">
        <v>289</v>
      </c>
      <c r="B104" s="10" t="s">
        <v>290</v>
      </c>
      <c r="C104" s="10" t="s">
        <v>274</v>
      </c>
      <c r="D104" s="18">
        <v>128257736.6</v>
      </c>
      <c r="E104" s="18">
        <v>39163944.2</v>
      </c>
      <c r="F104" s="18" t="s">
        <v>55</v>
      </c>
      <c r="G104" s="18">
        <v>23567632.4</v>
      </c>
      <c r="H104" s="18" t="s">
        <v>55</v>
      </c>
      <c r="I104" s="18" t="s">
        <v>55</v>
      </c>
      <c r="J104" s="18" t="s">
        <v>55</v>
      </c>
      <c r="K104" s="18" t="s">
        <v>55</v>
      </c>
      <c r="L104" s="18">
        <v>65526160</v>
      </c>
      <c r="M104" s="18" t="s">
        <v>55</v>
      </c>
      <c r="N104" s="18" t="s">
        <v>55</v>
      </c>
      <c r="O104" s="18">
        <v>99690104.2</v>
      </c>
      <c r="P104" s="18">
        <v>99690104.2</v>
      </c>
    </row>
    <row r="105" ht="25" customHeight="1">
      <c r="A105" s="11" t="s">
        <v>291</v>
      </c>
      <c r="B105" s="10" t="s">
        <v>292</v>
      </c>
      <c r="C105" s="10" t="s">
        <v>274</v>
      </c>
      <c r="D105" s="18">
        <v>250000</v>
      </c>
      <c r="E105" s="18">
        <v>150000</v>
      </c>
      <c r="F105" s="18" t="s">
        <v>55</v>
      </c>
      <c r="G105" s="18" t="s">
        <v>55</v>
      </c>
      <c r="H105" s="18" t="s">
        <v>55</v>
      </c>
      <c r="I105" s="18" t="s">
        <v>55</v>
      </c>
      <c r="J105" s="18" t="s">
        <v>55</v>
      </c>
      <c r="K105" s="18" t="s">
        <v>55</v>
      </c>
      <c r="L105" s="18">
        <v>100000</v>
      </c>
      <c r="M105" s="18" t="s">
        <v>55</v>
      </c>
      <c r="N105" s="18" t="s">
        <v>55</v>
      </c>
      <c r="O105" s="18">
        <v>250000</v>
      </c>
      <c r="P105" s="18">
        <v>250000</v>
      </c>
    </row>
    <row r="106" ht="38" customHeight="1">
      <c r="A106" s="11" t="s">
        <v>294</v>
      </c>
      <c r="B106" s="10" t="s">
        <v>295</v>
      </c>
      <c r="C106" s="10" t="s">
        <v>274</v>
      </c>
      <c r="D106" s="18">
        <v>58231294.9</v>
      </c>
      <c r="E106" s="18">
        <v>21349056.56</v>
      </c>
      <c r="F106" s="18" t="s">
        <v>55</v>
      </c>
      <c r="G106" s="18">
        <v>22512499.76</v>
      </c>
      <c r="H106" s="18" t="s">
        <v>55</v>
      </c>
      <c r="I106" s="18" t="s">
        <v>55</v>
      </c>
      <c r="J106" s="18" t="s">
        <v>55</v>
      </c>
      <c r="K106" s="18" t="s">
        <v>55</v>
      </c>
      <c r="L106" s="18">
        <v>14369738.58</v>
      </c>
      <c r="M106" s="18" t="s">
        <v>55</v>
      </c>
      <c r="N106" s="18" t="s">
        <v>55</v>
      </c>
      <c r="O106" s="18">
        <v>30385941.23</v>
      </c>
      <c r="P106" s="18">
        <v>30385941.23</v>
      </c>
    </row>
    <row r="107" ht="38" customHeight="1">
      <c r="A107" s="11" t="s">
        <v>296</v>
      </c>
      <c r="B107" s="10" t="s">
        <v>297</v>
      </c>
      <c r="C107" s="10" t="s">
        <v>274</v>
      </c>
      <c r="D107" s="18">
        <v>34596582</v>
      </c>
      <c r="E107" s="18">
        <v>9000000</v>
      </c>
      <c r="F107" s="18" t="s">
        <v>55</v>
      </c>
      <c r="G107" s="18">
        <v>21596582</v>
      </c>
      <c r="H107" s="18" t="s">
        <v>55</v>
      </c>
      <c r="I107" s="18" t="s">
        <v>55</v>
      </c>
      <c r="J107" s="18" t="s">
        <v>55</v>
      </c>
      <c r="K107" s="18" t="s">
        <v>55</v>
      </c>
      <c r="L107" s="18">
        <v>4000000</v>
      </c>
      <c r="M107" s="18" t="s">
        <v>55</v>
      </c>
      <c r="N107" s="18" t="s">
        <v>55</v>
      </c>
      <c r="O107" s="18">
        <v>10500000</v>
      </c>
      <c r="P107" s="18">
        <v>10500000</v>
      </c>
    </row>
    <row r="108" ht="25" customHeight="1">
      <c r="A108" s="11" t="s">
        <v>299</v>
      </c>
      <c r="B108" s="10" t="s">
        <v>300</v>
      </c>
      <c r="C108" s="10" t="s">
        <v>274</v>
      </c>
      <c r="D108" s="18" t="s">
        <v>55</v>
      </c>
      <c r="E108" s="18" t="s">
        <v>55</v>
      </c>
      <c r="F108" s="18" t="s">
        <v>55</v>
      </c>
      <c r="G108" s="18" t="s">
        <v>55</v>
      </c>
      <c r="H108" s="18" t="s">
        <v>55</v>
      </c>
      <c r="I108" s="18" t="s">
        <v>55</v>
      </c>
      <c r="J108" s="18" t="s">
        <v>55</v>
      </c>
      <c r="K108" s="18" t="s">
        <v>55</v>
      </c>
      <c r="L108" s="18" t="s">
        <v>55</v>
      </c>
      <c r="M108" s="18" t="s">
        <v>55</v>
      </c>
      <c r="N108" s="18" t="s">
        <v>55</v>
      </c>
      <c r="O108" s="18">
        <v>0</v>
      </c>
      <c r="P108" s="18">
        <v>0</v>
      </c>
    </row>
    <row r="109" ht="25" customHeight="1">
      <c r="A109" s="11" t="s">
        <v>301</v>
      </c>
      <c r="B109" s="10" t="s">
        <v>302</v>
      </c>
      <c r="C109" s="10" t="s">
        <v>274</v>
      </c>
      <c r="D109" s="18" t="s">
        <v>55</v>
      </c>
      <c r="E109" s="18" t="s">
        <v>55</v>
      </c>
      <c r="F109" s="18" t="s">
        <v>55</v>
      </c>
      <c r="G109" s="18" t="s">
        <v>55</v>
      </c>
      <c r="H109" s="18" t="s">
        <v>55</v>
      </c>
      <c r="I109" s="18" t="s">
        <v>55</v>
      </c>
      <c r="J109" s="18" t="s">
        <v>55</v>
      </c>
      <c r="K109" s="18" t="s">
        <v>55</v>
      </c>
      <c r="L109" s="18" t="s">
        <v>55</v>
      </c>
      <c r="M109" s="18" t="s">
        <v>55</v>
      </c>
      <c r="N109" s="18" t="s">
        <v>55</v>
      </c>
      <c r="O109" s="18">
        <v>0</v>
      </c>
      <c r="P109" s="18">
        <v>0</v>
      </c>
    </row>
    <row r="110" ht="50" customHeight="1">
      <c r="A110" s="11" t="s">
        <v>304</v>
      </c>
      <c r="B110" s="10" t="s">
        <v>305</v>
      </c>
      <c r="C110" s="10" t="s">
        <v>274</v>
      </c>
      <c r="D110" s="18">
        <v>150000</v>
      </c>
      <c r="E110" s="18" t="s">
        <v>55</v>
      </c>
      <c r="F110" s="18" t="s">
        <v>55</v>
      </c>
      <c r="G110" s="18" t="s">
        <v>55</v>
      </c>
      <c r="H110" s="18" t="s">
        <v>55</v>
      </c>
      <c r="I110" s="18" t="s">
        <v>55</v>
      </c>
      <c r="J110" s="18" t="s">
        <v>55</v>
      </c>
      <c r="K110" s="18" t="s">
        <v>55</v>
      </c>
      <c r="L110" s="18">
        <v>150000</v>
      </c>
      <c r="M110" s="18" t="s">
        <v>55</v>
      </c>
      <c r="N110" s="18" t="s">
        <v>55</v>
      </c>
      <c r="O110" s="18">
        <v>150000</v>
      </c>
      <c r="P110" s="18">
        <v>150000</v>
      </c>
    </row>
    <row r="111" ht="25" customHeight="1">
      <c r="A111" s="11" t="s">
        <v>307</v>
      </c>
      <c r="B111" s="10" t="s">
        <v>308</v>
      </c>
      <c r="C111" s="10" t="s">
        <v>274</v>
      </c>
      <c r="D111" s="18">
        <v>16123.59</v>
      </c>
      <c r="E111" s="18" t="s">
        <v>55</v>
      </c>
      <c r="F111" s="18" t="s">
        <v>55</v>
      </c>
      <c r="G111" s="18">
        <v>0</v>
      </c>
      <c r="H111" s="18" t="s">
        <v>55</v>
      </c>
      <c r="I111" s="18" t="s">
        <v>55</v>
      </c>
      <c r="J111" s="18" t="s">
        <v>55</v>
      </c>
      <c r="K111" s="18" t="s">
        <v>55</v>
      </c>
      <c r="L111" s="18">
        <v>16123.59</v>
      </c>
      <c r="M111" s="18" t="s">
        <v>55</v>
      </c>
      <c r="N111" s="18" t="s">
        <v>55</v>
      </c>
      <c r="O111" s="18">
        <v>0</v>
      </c>
      <c r="P111" s="18">
        <v>0</v>
      </c>
    </row>
    <row r="112" ht="25" customHeight="1">
      <c r="A112" s="11" t="s">
        <v>310</v>
      </c>
      <c r="B112" s="10" t="s">
        <v>311</v>
      </c>
      <c r="C112" s="10" t="s">
        <v>274</v>
      </c>
      <c r="D112" s="18">
        <v>4003773.2</v>
      </c>
      <c r="E112" s="18">
        <v>2603773.2</v>
      </c>
      <c r="F112" s="18" t="s">
        <v>55</v>
      </c>
      <c r="G112" s="18" t="s">
        <v>55</v>
      </c>
      <c r="H112" s="18" t="s">
        <v>55</v>
      </c>
      <c r="I112" s="18" t="s">
        <v>55</v>
      </c>
      <c r="J112" s="18" t="s">
        <v>55</v>
      </c>
      <c r="K112" s="18" t="s">
        <v>55</v>
      </c>
      <c r="L112" s="18">
        <v>1400000</v>
      </c>
      <c r="M112" s="18" t="s">
        <v>55</v>
      </c>
      <c r="N112" s="18" t="s">
        <v>55</v>
      </c>
      <c r="O112" s="18">
        <v>4003773.2</v>
      </c>
      <c r="P112" s="18">
        <v>4003773.2</v>
      </c>
    </row>
    <row r="113" ht="25" customHeight="1">
      <c r="A113" s="11" t="s">
        <v>313</v>
      </c>
      <c r="B113" s="10" t="s">
        <v>314</v>
      </c>
      <c r="C113" s="10" t="s">
        <v>274</v>
      </c>
      <c r="D113" s="18">
        <v>5200000</v>
      </c>
      <c r="E113" s="18">
        <v>2700000</v>
      </c>
      <c r="F113" s="18" t="s">
        <v>55</v>
      </c>
      <c r="G113" s="18" t="s">
        <v>55</v>
      </c>
      <c r="H113" s="18" t="s">
        <v>55</v>
      </c>
      <c r="I113" s="18" t="s">
        <v>55</v>
      </c>
      <c r="J113" s="18" t="s">
        <v>55</v>
      </c>
      <c r="K113" s="18" t="s">
        <v>55</v>
      </c>
      <c r="L113" s="18">
        <v>2500000</v>
      </c>
      <c r="M113" s="18" t="s">
        <v>55</v>
      </c>
      <c r="N113" s="18" t="s">
        <v>55</v>
      </c>
      <c r="O113" s="18">
        <v>4700000</v>
      </c>
      <c r="P113" s="18">
        <v>4700000</v>
      </c>
    </row>
    <row r="114" ht="25" customHeight="1">
      <c r="A114" s="11" t="s">
        <v>315</v>
      </c>
      <c r="B114" s="10" t="s">
        <v>316</v>
      </c>
      <c r="C114" s="10" t="s">
        <v>274</v>
      </c>
      <c r="D114" s="18">
        <v>14264816.11</v>
      </c>
      <c r="E114" s="18">
        <v>7045283.36</v>
      </c>
      <c r="F114" s="18" t="s">
        <v>55</v>
      </c>
      <c r="G114" s="18">
        <v>915917.76</v>
      </c>
      <c r="H114" s="18" t="s">
        <v>55</v>
      </c>
      <c r="I114" s="18" t="s">
        <v>55</v>
      </c>
      <c r="J114" s="18" t="s">
        <v>55</v>
      </c>
      <c r="K114" s="18" t="s">
        <v>55</v>
      </c>
      <c r="L114" s="18">
        <v>6303614.99</v>
      </c>
      <c r="M114" s="18" t="s">
        <v>55</v>
      </c>
      <c r="N114" s="18" t="s">
        <v>55</v>
      </c>
      <c r="O114" s="18">
        <v>11032168.03</v>
      </c>
      <c r="P114" s="18">
        <v>11032168.03</v>
      </c>
    </row>
    <row r="115" ht="25" customHeight="1">
      <c r="A115" s="11" t="s">
        <v>318</v>
      </c>
      <c r="B115" s="10" t="s">
        <v>319</v>
      </c>
      <c r="C115" s="10" t="s">
        <v>274</v>
      </c>
      <c r="D115" s="18">
        <v>8592648.08</v>
      </c>
      <c r="E115" s="18">
        <v>1413115.33</v>
      </c>
      <c r="F115" s="18" t="s">
        <v>55</v>
      </c>
      <c r="G115" s="18">
        <v>875917.76</v>
      </c>
      <c r="H115" s="18" t="s">
        <v>55</v>
      </c>
      <c r="I115" s="18" t="s">
        <v>55</v>
      </c>
      <c r="J115" s="18" t="s">
        <v>55</v>
      </c>
      <c r="K115" s="18" t="s">
        <v>55</v>
      </c>
      <c r="L115" s="18">
        <v>6303614.99</v>
      </c>
      <c r="M115" s="18" t="s">
        <v>55</v>
      </c>
      <c r="N115" s="18" t="s">
        <v>55</v>
      </c>
      <c r="O115" s="18">
        <v>5400000</v>
      </c>
      <c r="P115" s="18">
        <v>5400000</v>
      </c>
    </row>
    <row r="116" ht="50" customHeight="1">
      <c r="A116" s="11" t="s">
        <v>321</v>
      </c>
      <c r="B116" s="10" t="s">
        <v>322</v>
      </c>
      <c r="C116" s="10" t="s">
        <v>274</v>
      </c>
      <c r="D116" s="18" t="s">
        <v>55</v>
      </c>
      <c r="E116" s="18" t="s">
        <v>55</v>
      </c>
      <c r="F116" s="18" t="s">
        <v>55</v>
      </c>
      <c r="G116" s="18" t="s">
        <v>55</v>
      </c>
      <c r="H116" s="18" t="s">
        <v>55</v>
      </c>
      <c r="I116" s="18" t="s">
        <v>55</v>
      </c>
      <c r="J116" s="18" t="s">
        <v>55</v>
      </c>
      <c r="K116" s="18" t="s">
        <v>55</v>
      </c>
      <c r="L116" s="18" t="s">
        <v>55</v>
      </c>
      <c r="M116" s="18" t="s">
        <v>55</v>
      </c>
      <c r="N116" s="18" t="s">
        <v>55</v>
      </c>
      <c r="O116" s="18">
        <v>0</v>
      </c>
      <c r="P116" s="18">
        <v>0</v>
      </c>
    </row>
    <row r="117" ht="63" customHeight="1">
      <c r="A117" s="11" t="s">
        <v>323</v>
      </c>
      <c r="B117" s="10" t="s">
        <v>324</v>
      </c>
      <c r="C117" s="10" t="s">
        <v>274</v>
      </c>
      <c r="D117" s="18">
        <v>40000</v>
      </c>
      <c r="E117" s="18" t="s">
        <v>55</v>
      </c>
      <c r="F117" s="18" t="s">
        <v>55</v>
      </c>
      <c r="G117" s="18">
        <v>40000</v>
      </c>
      <c r="H117" s="18" t="s">
        <v>55</v>
      </c>
      <c r="I117" s="18" t="s">
        <v>55</v>
      </c>
      <c r="J117" s="18" t="s">
        <v>55</v>
      </c>
      <c r="K117" s="18" t="s">
        <v>55</v>
      </c>
      <c r="L117" s="18" t="s">
        <v>55</v>
      </c>
      <c r="M117" s="18" t="s">
        <v>55</v>
      </c>
      <c r="N117" s="18" t="s">
        <v>55</v>
      </c>
      <c r="O117" s="18">
        <v>0</v>
      </c>
      <c r="P117" s="18">
        <v>0</v>
      </c>
    </row>
    <row r="118" ht="75" customHeight="1">
      <c r="A118" s="11" t="s">
        <v>326</v>
      </c>
      <c r="B118" s="10" t="s">
        <v>327</v>
      </c>
      <c r="C118" s="10" t="s">
        <v>274</v>
      </c>
      <c r="D118" s="18" t="s">
        <v>55</v>
      </c>
      <c r="E118" s="18" t="s">
        <v>55</v>
      </c>
      <c r="F118" s="18" t="s">
        <v>55</v>
      </c>
      <c r="G118" s="18" t="s">
        <v>55</v>
      </c>
      <c r="H118" s="18" t="s">
        <v>55</v>
      </c>
      <c r="I118" s="18" t="s">
        <v>55</v>
      </c>
      <c r="J118" s="18" t="s">
        <v>55</v>
      </c>
      <c r="K118" s="18" t="s">
        <v>55</v>
      </c>
      <c r="L118" s="18" t="s">
        <v>55</v>
      </c>
      <c r="M118" s="18" t="s">
        <v>55</v>
      </c>
      <c r="N118" s="18" t="s">
        <v>55</v>
      </c>
      <c r="O118" s="18">
        <v>0</v>
      </c>
      <c r="P118" s="18">
        <v>0</v>
      </c>
    </row>
    <row r="119" ht="88" customHeight="1">
      <c r="A119" s="11" t="s">
        <v>329</v>
      </c>
      <c r="B119" s="10" t="s">
        <v>330</v>
      </c>
      <c r="C119" s="10" t="s">
        <v>331</v>
      </c>
      <c r="D119" s="18" t="s">
        <v>55</v>
      </c>
      <c r="E119" s="18" t="s">
        <v>55</v>
      </c>
      <c r="F119" s="18" t="s">
        <v>55</v>
      </c>
      <c r="G119" s="18" t="s">
        <v>55</v>
      </c>
      <c r="H119" s="18" t="s">
        <v>55</v>
      </c>
      <c r="I119" s="18" t="s">
        <v>55</v>
      </c>
      <c r="J119" s="18" t="s">
        <v>55</v>
      </c>
      <c r="K119" s="18" t="s">
        <v>55</v>
      </c>
      <c r="L119" s="18" t="s">
        <v>55</v>
      </c>
      <c r="M119" s="18" t="s">
        <v>55</v>
      </c>
      <c r="N119" s="18" t="s">
        <v>55</v>
      </c>
      <c r="O119" s="18">
        <v>0</v>
      </c>
      <c r="P119" s="18">
        <v>0</v>
      </c>
    </row>
    <row r="120" ht="25" customHeight="1">
      <c r="A120" s="11" t="s">
        <v>332</v>
      </c>
      <c r="B120" s="10" t="s">
        <v>333</v>
      </c>
      <c r="C120" s="10" t="s">
        <v>334</v>
      </c>
      <c r="D120" s="18">
        <v>42000000</v>
      </c>
      <c r="E120" s="18">
        <v>25000000</v>
      </c>
      <c r="F120" s="18" t="s">
        <v>55</v>
      </c>
      <c r="G120" s="18" t="s">
        <v>55</v>
      </c>
      <c r="H120" s="18" t="s">
        <v>55</v>
      </c>
      <c r="I120" s="18" t="s">
        <v>55</v>
      </c>
      <c r="J120" s="18" t="s">
        <v>55</v>
      </c>
      <c r="K120" s="18" t="s">
        <v>55</v>
      </c>
      <c r="L120" s="18">
        <v>17000000</v>
      </c>
      <c r="M120" s="18" t="s">
        <v>55</v>
      </c>
      <c r="N120" s="18" t="s">
        <v>55</v>
      </c>
      <c r="O120" s="18">
        <v>42000000</v>
      </c>
      <c r="P120" s="18">
        <v>42000000</v>
      </c>
    </row>
    <row r="121" ht="50" customHeight="1">
      <c r="A121" s="11" t="s">
        <v>335</v>
      </c>
      <c r="B121" s="10" t="s">
        <v>336</v>
      </c>
      <c r="C121" s="10" t="s">
        <v>337</v>
      </c>
      <c r="D121" s="18" t="s">
        <v>55</v>
      </c>
      <c r="E121" s="18" t="s">
        <v>55</v>
      </c>
      <c r="F121" s="18" t="s">
        <v>55</v>
      </c>
      <c r="G121" s="18" t="s">
        <v>55</v>
      </c>
      <c r="H121" s="18" t="s">
        <v>55</v>
      </c>
      <c r="I121" s="18" t="s">
        <v>55</v>
      </c>
      <c r="J121" s="18" t="s">
        <v>55</v>
      </c>
      <c r="K121" s="18" t="s">
        <v>55</v>
      </c>
      <c r="L121" s="18" t="s">
        <v>55</v>
      </c>
      <c r="M121" s="18" t="s">
        <v>55</v>
      </c>
      <c r="N121" s="18" t="s">
        <v>55</v>
      </c>
      <c r="O121" s="18">
        <v>0</v>
      </c>
      <c r="P121" s="18">
        <v>0</v>
      </c>
    </row>
    <row r="122" ht="63" customHeight="1">
      <c r="A122" s="11" t="s">
        <v>338</v>
      </c>
      <c r="B122" s="10" t="s">
        <v>339</v>
      </c>
      <c r="C122" s="10" t="s">
        <v>340</v>
      </c>
      <c r="D122" s="18" t="s">
        <v>55</v>
      </c>
      <c r="E122" s="18" t="s">
        <v>55</v>
      </c>
      <c r="F122" s="18" t="s">
        <v>55</v>
      </c>
      <c r="G122" s="18" t="s">
        <v>55</v>
      </c>
      <c r="H122" s="18" t="s">
        <v>55</v>
      </c>
      <c r="I122" s="18" t="s">
        <v>55</v>
      </c>
      <c r="J122" s="18" t="s">
        <v>55</v>
      </c>
      <c r="K122" s="18" t="s">
        <v>55</v>
      </c>
      <c r="L122" s="18" t="s">
        <v>55</v>
      </c>
      <c r="M122" s="18" t="s">
        <v>55</v>
      </c>
      <c r="N122" s="18" t="s">
        <v>55</v>
      </c>
      <c r="O122" s="18">
        <v>0</v>
      </c>
      <c r="P122" s="18">
        <v>0</v>
      </c>
    </row>
    <row r="123" ht="50" customHeight="1">
      <c r="A123" s="11" t="s">
        <v>341</v>
      </c>
      <c r="B123" s="10" t="s">
        <v>342</v>
      </c>
      <c r="C123" s="10" t="s">
        <v>343</v>
      </c>
      <c r="D123" s="18" t="s">
        <v>55</v>
      </c>
      <c r="E123" s="18" t="s">
        <v>55</v>
      </c>
      <c r="F123" s="18" t="s">
        <v>55</v>
      </c>
      <c r="G123" s="18" t="s">
        <v>55</v>
      </c>
      <c r="H123" s="18" t="s">
        <v>55</v>
      </c>
      <c r="I123" s="18" t="s">
        <v>55</v>
      </c>
      <c r="J123" s="18" t="s">
        <v>55</v>
      </c>
      <c r="K123" s="18" t="s">
        <v>55</v>
      </c>
      <c r="L123" s="18" t="s">
        <v>55</v>
      </c>
      <c r="M123" s="18" t="s">
        <v>55</v>
      </c>
      <c r="N123" s="18" t="s">
        <v>55</v>
      </c>
      <c r="O123" s="18">
        <v>0</v>
      </c>
      <c r="P123" s="18">
        <v>0</v>
      </c>
    </row>
    <row r="124" ht="25" customHeight="1">
      <c r="A124" s="11" t="s">
        <v>344</v>
      </c>
      <c r="B124" s="10" t="s">
        <v>345</v>
      </c>
      <c r="C124" s="10" t="s">
        <v>346</v>
      </c>
      <c r="D124" s="18" t="s">
        <v>55</v>
      </c>
      <c r="E124" s="18" t="s">
        <v>55</v>
      </c>
      <c r="F124" s="18" t="s">
        <v>55</v>
      </c>
      <c r="G124" s="18" t="s">
        <v>55</v>
      </c>
      <c r="H124" s="18" t="s">
        <v>55</v>
      </c>
      <c r="I124" s="18" t="s">
        <v>55</v>
      </c>
      <c r="J124" s="18" t="s">
        <v>55</v>
      </c>
      <c r="K124" s="18" t="s">
        <v>55</v>
      </c>
      <c r="L124" s="18" t="s">
        <v>55</v>
      </c>
      <c r="M124" s="18" t="s">
        <v>55</v>
      </c>
      <c r="N124" s="18" t="s">
        <v>55</v>
      </c>
      <c r="O124" s="18">
        <v>0</v>
      </c>
      <c r="P124" s="18">
        <v>0</v>
      </c>
    </row>
    <row r="125" ht="38" customHeight="1">
      <c r="A125" s="11" t="s">
        <v>347</v>
      </c>
      <c r="B125" s="10" t="s">
        <v>348</v>
      </c>
      <c r="C125" s="10"/>
      <c r="D125" s="18" t="s">
        <v>55</v>
      </c>
      <c r="E125" s="18" t="s">
        <v>55</v>
      </c>
      <c r="F125" s="18" t="s">
        <v>55</v>
      </c>
      <c r="G125" s="18" t="s">
        <v>55</v>
      </c>
      <c r="H125" s="18" t="s">
        <v>55</v>
      </c>
      <c r="I125" s="18" t="s">
        <v>55</v>
      </c>
      <c r="J125" s="18" t="s">
        <v>55</v>
      </c>
      <c r="K125" s="18" t="s">
        <v>55</v>
      </c>
      <c r="L125" s="18" t="s">
        <v>55</v>
      </c>
      <c r="M125" s="18" t="s">
        <v>55</v>
      </c>
      <c r="N125" s="18" t="s">
        <v>55</v>
      </c>
      <c r="O125" s="18">
        <v>0</v>
      </c>
      <c r="P125" s="18">
        <v>0</v>
      </c>
    </row>
    <row r="126" ht="25" customHeight="1">
      <c r="A126" s="11" t="s">
        <v>349</v>
      </c>
      <c r="B126" s="10" t="s">
        <v>350</v>
      </c>
      <c r="C126" s="10"/>
      <c r="D126" s="18" t="s">
        <v>55</v>
      </c>
      <c r="E126" s="18" t="s">
        <v>55</v>
      </c>
      <c r="F126" s="18" t="s">
        <v>55</v>
      </c>
      <c r="G126" s="18" t="s">
        <v>55</v>
      </c>
      <c r="H126" s="18" t="s">
        <v>55</v>
      </c>
      <c r="I126" s="18" t="s">
        <v>55</v>
      </c>
      <c r="J126" s="18" t="s">
        <v>55</v>
      </c>
      <c r="K126" s="18" t="s">
        <v>55</v>
      </c>
      <c r="L126" s="18" t="s">
        <v>55</v>
      </c>
      <c r="M126" s="18" t="s">
        <v>55</v>
      </c>
      <c r="N126" s="18" t="s">
        <v>55</v>
      </c>
      <c r="O126" s="18">
        <v>0</v>
      </c>
      <c r="P126" s="18">
        <v>0</v>
      </c>
    </row>
    <row r="127" ht="25" customHeight="1">
      <c r="A127" s="11" t="s">
        <v>351</v>
      </c>
      <c r="B127" s="10" t="s">
        <v>352</v>
      </c>
      <c r="C127" s="10"/>
      <c r="D127" s="18" t="s">
        <v>55</v>
      </c>
      <c r="E127" s="18" t="s">
        <v>55</v>
      </c>
      <c r="F127" s="18" t="s">
        <v>55</v>
      </c>
      <c r="G127" s="18" t="s">
        <v>55</v>
      </c>
      <c r="H127" s="18" t="s">
        <v>55</v>
      </c>
      <c r="I127" s="18" t="s">
        <v>55</v>
      </c>
      <c r="J127" s="18" t="s">
        <v>55</v>
      </c>
      <c r="K127" s="18" t="s">
        <v>55</v>
      </c>
      <c r="L127" s="18" t="s">
        <v>55</v>
      </c>
      <c r="M127" s="18" t="s">
        <v>55</v>
      </c>
      <c r="N127" s="18" t="s">
        <v>55</v>
      </c>
      <c r="O127" s="18">
        <v>0</v>
      </c>
      <c r="P127" s="18">
        <v>0</v>
      </c>
    </row>
    <row r="128" ht="25" customHeight="1">
      <c r="A128" s="11" t="s">
        <v>353</v>
      </c>
      <c r="B128" s="10" t="s">
        <v>354</v>
      </c>
      <c r="C128" s="10" t="s">
        <v>54</v>
      </c>
      <c r="D128" s="18">
        <v>2779592.38</v>
      </c>
      <c r="E128" s="18">
        <v>0</v>
      </c>
      <c r="F128" s="18" t="s">
        <v>55</v>
      </c>
      <c r="G128" s="18">
        <v>2779592.38</v>
      </c>
      <c r="H128" s="18" t="s">
        <v>55</v>
      </c>
      <c r="I128" s="18" t="s">
        <v>55</v>
      </c>
      <c r="J128" s="18" t="s">
        <v>55</v>
      </c>
      <c r="K128" s="18" t="s">
        <v>55</v>
      </c>
      <c r="L128" s="18">
        <v>0</v>
      </c>
      <c r="M128" s="18" t="s">
        <v>55</v>
      </c>
      <c r="N128" s="18" t="s">
        <v>55</v>
      </c>
      <c r="O128" s="18">
        <v>0</v>
      </c>
      <c r="P128" s="18">
        <v>0</v>
      </c>
    </row>
    <row r="129" ht="38" customHeight="1">
      <c r="A129" s="11" t="s">
        <v>355</v>
      </c>
      <c r="B129" s="10" t="s">
        <v>356</v>
      </c>
      <c r="C129" s="10" t="s">
        <v>357</v>
      </c>
      <c r="D129" s="18">
        <v>2779592.38</v>
      </c>
      <c r="E129" s="18" t="s">
        <v>55</v>
      </c>
      <c r="F129" s="18" t="s">
        <v>55</v>
      </c>
      <c r="G129" s="18">
        <v>2779592.38</v>
      </c>
      <c r="H129" s="18" t="s">
        <v>55</v>
      </c>
      <c r="I129" s="18" t="s">
        <v>55</v>
      </c>
      <c r="J129" s="18" t="s">
        <v>55</v>
      </c>
      <c r="K129" s="18" t="s">
        <v>55</v>
      </c>
      <c r="L129" s="18" t="s">
        <v>55</v>
      </c>
      <c r="M129" s="18" t="s">
        <v>55</v>
      </c>
      <c r="N129" s="18" t="s">
        <v>55</v>
      </c>
      <c r="O129" s="18">
        <v>0</v>
      </c>
      <c r="P129" s="18">
        <v>0</v>
      </c>
    </row>
    <row r="130" ht="25" customHeight="1">
      <c r="A130" s="11" t="s">
        <v>358</v>
      </c>
      <c r="B130" s="10" t="s">
        <v>359</v>
      </c>
      <c r="C130" s="10" t="s">
        <v>357</v>
      </c>
      <c r="D130" s="18">
        <v>0</v>
      </c>
      <c r="E130" s="18">
        <v>0</v>
      </c>
      <c r="F130" s="18" t="s">
        <v>55</v>
      </c>
      <c r="G130" s="18" t="s">
        <v>55</v>
      </c>
      <c r="H130" s="18" t="s">
        <v>55</v>
      </c>
      <c r="I130" s="18" t="s">
        <v>55</v>
      </c>
      <c r="J130" s="18" t="s">
        <v>55</v>
      </c>
      <c r="K130" s="18" t="s">
        <v>55</v>
      </c>
      <c r="L130" s="18" t="s">
        <v>55</v>
      </c>
      <c r="M130" s="18" t="s">
        <v>55</v>
      </c>
      <c r="N130" s="18" t="s">
        <v>55</v>
      </c>
      <c r="O130" s="18">
        <v>0</v>
      </c>
      <c r="P130" s="18">
        <v>0</v>
      </c>
    </row>
  </sheetData>
  <sheetProtection password="CE11" sheet="1" objects="1" scenarios="1"/>
  <mergeCells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 r:id="rId10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47.75" customWidth="1"/>
    <col min="2" max="5" width="22.92" customWidth="1"/>
  </cols>
  <sheetData>
    <row r="1" ht="25" customHeight="1">
      <c r="A1" s="1" t="s">
        <v>1000</v>
      </c>
      <c r="B1" s="1"/>
      <c r="C1" s="1"/>
      <c r="D1" s="1"/>
      <c r="E1" s="1"/>
    </row>
    <row r="2" ht="30" customHeight="1">
      <c r="A2" s="10" t="s">
        <v>1001</v>
      </c>
      <c r="B2" s="10" t="s">
        <v>1002</v>
      </c>
      <c r="C2" s="10" t="s">
        <v>1003</v>
      </c>
      <c r="D2" s="10" t="s">
        <v>1004</v>
      </c>
      <c r="E2" s="10" t="s">
        <v>1005</v>
      </c>
    </row>
    <row r="3" ht="30" customHeight="1">
      <c r="A3" s="14" t="s">
        <v>133</v>
      </c>
      <c r="B3" s="20">
        <v>38.5</v>
      </c>
      <c r="C3" s="20">
        <v>0</v>
      </c>
      <c r="D3" s="20">
        <v>15070686.55</v>
      </c>
      <c r="E3" s="20">
        <f>C3-D3</f>
      </c>
    </row>
    <row r="4" ht="30" customHeight="1">
      <c r="A4" s="27" t="s">
        <v>1006</v>
      </c>
      <c r="B4" s="18"/>
      <c r="C4" s="18">
        <v>0</v>
      </c>
      <c r="D4" s="18">
        <v>114960</v>
      </c>
      <c r="E4" s="18">
        <f>C4-D4</f>
      </c>
    </row>
    <row r="5" ht="30" customHeight="1">
      <c r="A5" s="27" t="s">
        <v>1007</v>
      </c>
      <c r="B5" s="18">
        <v>2</v>
      </c>
      <c r="C5" s="18">
        <v>0</v>
      </c>
      <c r="D5" s="18">
        <v>355140</v>
      </c>
      <c r="E5" s="18">
        <f>C5-D5</f>
      </c>
    </row>
    <row r="6" ht="30" customHeight="1">
      <c r="A6" s="27" t="s">
        <v>1008</v>
      </c>
      <c r="B6" s="18">
        <v>2</v>
      </c>
      <c r="C6" s="18">
        <v>0</v>
      </c>
      <c r="D6" s="18">
        <v>662280</v>
      </c>
      <c r="E6" s="18">
        <f>C6-D6</f>
      </c>
    </row>
    <row r="7" ht="30" customHeight="1">
      <c r="A7" s="27" t="s">
        <v>1009</v>
      </c>
      <c r="B7" s="18">
        <v>3</v>
      </c>
      <c r="C7" s="18">
        <v>0</v>
      </c>
      <c r="D7" s="18">
        <v>1300560</v>
      </c>
      <c r="E7" s="18">
        <f>C7-D7</f>
      </c>
    </row>
    <row r="8" ht="30" customHeight="1">
      <c r="A8" s="27" t="s">
        <v>1010</v>
      </c>
      <c r="B8" s="18">
        <v>4</v>
      </c>
      <c r="C8" s="18">
        <v>0</v>
      </c>
      <c r="D8" s="18">
        <v>1348500</v>
      </c>
      <c r="E8" s="18">
        <f>C8-D8</f>
      </c>
    </row>
    <row r="9" ht="30" customHeight="1">
      <c r="A9" s="27" t="s">
        <v>1011</v>
      </c>
      <c r="B9" s="18">
        <v>0</v>
      </c>
      <c r="C9" s="18">
        <v>0</v>
      </c>
      <c r="D9" s="18">
        <v>180000</v>
      </c>
      <c r="E9" s="18">
        <f>C9-D9</f>
      </c>
    </row>
    <row r="10" ht="30" customHeight="1">
      <c r="A10" s="27" t="s">
        <v>1012</v>
      </c>
      <c r="B10" s="18"/>
      <c r="C10" s="18">
        <v>0</v>
      </c>
      <c r="D10" s="18">
        <v>150300</v>
      </c>
      <c r="E10" s="18">
        <f>C10-D10</f>
      </c>
    </row>
    <row r="11" ht="30" customHeight="1">
      <c r="A11" s="27" t="s">
        <v>1013</v>
      </c>
      <c r="B11" s="18">
        <v>2</v>
      </c>
      <c r="C11" s="18">
        <v>0</v>
      </c>
      <c r="D11" s="18">
        <v>662280</v>
      </c>
      <c r="E11" s="18">
        <f>C11-D11</f>
      </c>
    </row>
    <row r="12" ht="30" customHeight="1">
      <c r="A12" s="27" t="s">
        <v>1014</v>
      </c>
      <c r="B12" s="18"/>
      <c r="C12" s="18">
        <v>0</v>
      </c>
      <c r="D12" s="18">
        <v>219060</v>
      </c>
      <c r="E12" s="18">
        <f>C12-D12</f>
      </c>
    </row>
    <row r="13" ht="30" customHeight="1">
      <c r="A13" s="27" t="s">
        <v>1015</v>
      </c>
      <c r="B13" s="18"/>
      <c r="C13" s="18">
        <v>0</v>
      </c>
      <c r="D13" s="18">
        <v>150300</v>
      </c>
      <c r="E13" s="18">
        <f>C13-D13</f>
      </c>
    </row>
    <row r="14" ht="30" customHeight="1">
      <c r="A14" s="27" t="s">
        <v>1016</v>
      </c>
      <c r="B14" s="18">
        <v>2</v>
      </c>
      <c r="C14" s="18">
        <v>0</v>
      </c>
      <c r="D14" s="18">
        <v>604440</v>
      </c>
      <c r="E14" s="18">
        <f>C14-D14</f>
      </c>
    </row>
    <row r="15" ht="30" customHeight="1">
      <c r="A15" s="27" t="s">
        <v>1017</v>
      </c>
      <c r="B15" s="18">
        <v>5</v>
      </c>
      <c r="C15" s="18">
        <v>0</v>
      </c>
      <c r="D15" s="18">
        <v>1835700</v>
      </c>
      <c r="E15" s="18">
        <f>C15-D15</f>
      </c>
    </row>
    <row r="16" ht="30" customHeight="1">
      <c r="A16" s="27" t="s">
        <v>1018</v>
      </c>
      <c r="B16" s="18"/>
      <c r="C16" s="18">
        <v>0</v>
      </c>
      <c r="D16" s="18">
        <v>372000</v>
      </c>
      <c r="E16" s="18">
        <f>C16-D16</f>
      </c>
    </row>
    <row r="17" ht="30" customHeight="1">
      <c r="A17" s="27" t="s">
        <v>1019</v>
      </c>
      <c r="B17" s="18">
        <v>4</v>
      </c>
      <c r="C17" s="18">
        <v>0</v>
      </c>
      <c r="D17" s="18">
        <v>1201200</v>
      </c>
      <c r="E17" s="18">
        <f>C17-D17</f>
      </c>
    </row>
    <row r="18" ht="30" customHeight="1">
      <c r="A18" s="27" t="s">
        <v>1020</v>
      </c>
      <c r="B18" s="18">
        <v>3</v>
      </c>
      <c r="C18" s="18">
        <v>0</v>
      </c>
      <c r="D18" s="18">
        <v>960600</v>
      </c>
      <c r="E18" s="18">
        <f>C18-D18</f>
      </c>
    </row>
    <row r="19" ht="30" customHeight="1">
      <c r="A19" s="27" t="s">
        <v>1021</v>
      </c>
      <c r="B19" s="18">
        <v>.5</v>
      </c>
      <c r="C19" s="18">
        <v>0</v>
      </c>
      <c r="D19" s="18">
        <v>229145.75</v>
      </c>
      <c r="E19" s="18">
        <f>C19-D19</f>
      </c>
    </row>
    <row r="20" ht="30" customHeight="1">
      <c r="A20" s="27" t="s">
        <v>1022</v>
      </c>
      <c r="B20" s="18">
        <v>1</v>
      </c>
      <c r="C20" s="18">
        <v>0</v>
      </c>
      <c r="D20" s="18">
        <v>537204</v>
      </c>
      <c r="E20" s="18">
        <f>C20-D20</f>
      </c>
    </row>
    <row r="21" ht="30" customHeight="1">
      <c r="A21" s="27" t="s">
        <v>1023</v>
      </c>
      <c r="B21" s="18">
        <v>1</v>
      </c>
      <c r="C21" s="18">
        <v>0</v>
      </c>
      <c r="D21" s="18">
        <v>276000</v>
      </c>
      <c r="E21" s="18">
        <f>C21-D21</f>
      </c>
    </row>
    <row r="22" ht="30" customHeight="1">
      <c r="A22" s="27" t="s">
        <v>1024</v>
      </c>
      <c r="B22" s="18">
        <v>1</v>
      </c>
      <c r="C22" s="18">
        <v>0</v>
      </c>
      <c r="D22" s="18">
        <v>282900</v>
      </c>
      <c r="E22" s="18">
        <f>C22-D22</f>
      </c>
    </row>
    <row r="23" ht="30" customHeight="1">
      <c r="A23" s="27" t="s">
        <v>1025</v>
      </c>
      <c r="B23" s="18"/>
      <c r="C23" s="18">
        <v>0</v>
      </c>
      <c r="D23" s="18">
        <v>187140</v>
      </c>
      <c r="E23" s="18">
        <f>C23-D23</f>
      </c>
    </row>
    <row r="24" ht="30" customHeight="1">
      <c r="A24" s="27" t="s">
        <v>1026</v>
      </c>
      <c r="B24" s="18">
        <v>1</v>
      </c>
      <c r="C24" s="18">
        <v>0</v>
      </c>
      <c r="D24" s="18">
        <v>247140</v>
      </c>
      <c r="E24" s="18">
        <f>C24-D24</f>
      </c>
    </row>
    <row r="25" ht="30" customHeight="1">
      <c r="A25" s="27" t="s">
        <v>1027</v>
      </c>
      <c r="B25" s="18">
        <v>2</v>
      </c>
      <c r="C25" s="18">
        <v>0</v>
      </c>
      <c r="D25" s="18">
        <v>660960</v>
      </c>
      <c r="E25" s="18">
        <f>C25-D25</f>
      </c>
    </row>
    <row r="26" ht="30" customHeight="1">
      <c r="A26" s="27" t="s">
        <v>1028</v>
      </c>
      <c r="B26" s="18">
        <v>1</v>
      </c>
      <c r="C26" s="18">
        <v>0</v>
      </c>
      <c r="D26" s="18">
        <v>524644.8</v>
      </c>
      <c r="E26" s="18">
        <f>C26-D26</f>
      </c>
    </row>
    <row r="27" ht="30" customHeight="1">
      <c r="A27" s="27" t="s">
        <v>1022</v>
      </c>
      <c r="B27" s="18">
        <v>3</v>
      </c>
      <c r="C27" s="18">
        <v>0</v>
      </c>
      <c r="D27" s="18">
        <v>1436792</v>
      </c>
      <c r="E27" s="18">
        <f>C27-D27</f>
      </c>
    </row>
    <row r="28" ht="30" customHeight="1">
      <c r="A28" s="27" t="s">
        <v>1029</v>
      </c>
      <c r="B28" s="18">
        <v>1</v>
      </c>
      <c r="C28" s="18">
        <v>0</v>
      </c>
      <c r="D28" s="18">
        <v>271140</v>
      </c>
      <c r="E28" s="18">
        <f>C28-D28</f>
      </c>
    </row>
    <row r="29" ht="30" customHeight="1">
      <c r="A29" s="27" t="s">
        <v>1030</v>
      </c>
      <c r="B29" s="18"/>
      <c r="C29" s="18">
        <v>0</v>
      </c>
      <c r="D29" s="18">
        <v>300300</v>
      </c>
      <c r="E29" s="18">
        <f>C29-D29</f>
      </c>
    </row>
    <row r="30" ht="30" customHeight="1">
      <c r="A30" s="14" t="s">
        <v>1031</v>
      </c>
      <c r="B30" s="20">
        <v>38</v>
      </c>
      <c r="C30" s="20">
        <v>0</v>
      </c>
      <c r="D30" s="20">
        <v>24011589.76</v>
      </c>
      <c r="E30" s="20">
        <f>C30-D30</f>
      </c>
    </row>
    <row r="31" ht="30" customHeight="1">
      <c r="A31" s="27" t="s">
        <v>1032</v>
      </c>
      <c r="B31" s="18">
        <v>7</v>
      </c>
      <c r="C31" s="18">
        <v>0</v>
      </c>
      <c r="D31" s="18">
        <v>4457280</v>
      </c>
      <c r="E31" s="18">
        <f>C31-D31</f>
      </c>
    </row>
    <row r="32" ht="30" customHeight="1">
      <c r="A32" s="27" t="s">
        <v>1033</v>
      </c>
      <c r="B32" s="18">
        <v>3</v>
      </c>
      <c r="C32" s="18">
        <v>0</v>
      </c>
      <c r="D32" s="18">
        <v>2392080</v>
      </c>
      <c r="E32" s="18">
        <f>C32-D32</f>
      </c>
    </row>
    <row r="33" ht="30" customHeight="1">
      <c r="A33" s="27" t="s">
        <v>1034</v>
      </c>
      <c r="B33" s="18">
        <v>3</v>
      </c>
      <c r="C33" s="18">
        <v>0</v>
      </c>
      <c r="D33" s="18">
        <v>1002960</v>
      </c>
      <c r="E33" s="18">
        <f>C33-D33</f>
      </c>
    </row>
    <row r="34" ht="30" customHeight="1">
      <c r="A34" s="27" t="s">
        <v>1035</v>
      </c>
      <c r="B34" s="18"/>
      <c r="C34" s="18">
        <v>0</v>
      </c>
      <c r="D34" s="18">
        <v>396912</v>
      </c>
      <c r="E34" s="18">
        <f>C34-D34</f>
      </c>
    </row>
    <row r="35" ht="30" customHeight="1">
      <c r="A35" s="27" t="s">
        <v>1036</v>
      </c>
      <c r="B35" s="18"/>
      <c r="C35" s="18">
        <v>0</v>
      </c>
      <c r="D35" s="18">
        <v>105150</v>
      </c>
      <c r="E35" s="18">
        <f>C35-D35</f>
      </c>
    </row>
    <row r="36" ht="30" customHeight="1">
      <c r="A36" s="27" t="s">
        <v>1037</v>
      </c>
      <c r="B36" s="18">
        <v>1</v>
      </c>
      <c r="C36" s="18">
        <v>0</v>
      </c>
      <c r="D36" s="18">
        <v>1666113</v>
      </c>
      <c r="E36" s="18">
        <f>C36-D36</f>
      </c>
    </row>
    <row r="37" ht="30" customHeight="1">
      <c r="A37" s="27" t="s">
        <v>1038</v>
      </c>
      <c r="B37" s="18">
        <v>3</v>
      </c>
      <c r="C37" s="18">
        <v>0</v>
      </c>
      <c r="D37" s="18">
        <v>2302200</v>
      </c>
      <c r="E37" s="18">
        <f>C37-D37</f>
      </c>
    </row>
    <row r="38" ht="30" customHeight="1">
      <c r="A38" s="27" t="s">
        <v>1039</v>
      </c>
      <c r="B38" s="18">
        <v>3</v>
      </c>
      <c r="C38" s="18">
        <v>0</v>
      </c>
      <c r="D38" s="18">
        <v>1794360</v>
      </c>
      <c r="E38" s="18">
        <f>C38-D38</f>
      </c>
    </row>
    <row r="39" ht="30" customHeight="1">
      <c r="A39" s="27" t="s">
        <v>1040</v>
      </c>
      <c r="B39" s="18">
        <v>0</v>
      </c>
      <c r="C39" s="18">
        <v>0</v>
      </c>
      <c r="D39" s="18">
        <v>144090</v>
      </c>
      <c r="E39" s="18">
        <f>C39-D39</f>
      </c>
    </row>
    <row r="40" ht="30" customHeight="1">
      <c r="A40" s="27" t="s">
        <v>1041</v>
      </c>
      <c r="B40" s="18">
        <v>4</v>
      </c>
      <c r="C40" s="18">
        <v>0</v>
      </c>
      <c r="D40" s="18">
        <v>2183748</v>
      </c>
      <c r="E40" s="18">
        <f>C40-D40</f>
      </c>
    </row>
    <row r="41" ht="30" customHeight="1">
      <c r="A41" s="27" t="s">
        <v>1042</v>
      </c>
      <c r="B41" s="18">
        <v>1</v>
      </c>
      <c r="C41" s="18">
        <v>0</v>
      </c>
      <c r="D41" s="18">
        <v>292576.8</v>
      </c>
      <c r="E41" s="18">
        <f>C41-D41</f>
      </c>
    </row>
    <row r="42" ht="30" customHeight="1">
      <c r="A42" s="27" t="s">
        <v>1043</v>
      </c>
      <c r="B42" s="18">
        <v>6</v>
      </c>
      <c r="C42" s="18">
        <v>0</v>
      </c>
      <c r="D42" s="18">
        <v>3540042</v>
      </c>
      <c r="E42" s="18">
        <f>C42-D42</f>
      </c>
    </row>
    <row r="43" ht="30" customHeight="1">
      <c r="A43" s="27" t="s">
        <v>1044</v>
      </c>
      <c r="B43" s="18">
        <v>3</v>
      </c>
      <c r="C43" s="18">
        <v>0</v>
      </c>
      <c r="D43" s="18">
        <v>932196.96</v>
      </c>
      <c r="E43" s="18">
        <f>C43-D43</f>
      </c>
    </row>
    <row r="44" ht="30" customHeight="1">
      <c r="A44" s="27" t="s">
        <v>1045</v>
      </c>
      <c r="B44" s="18">
        <v>1</v>
      </c>
      <c r="C44" s="18">
        <v>0</v>
      </c>
      <c r="D44" s="18">
        <v>424720</v>
      </c>
      <c r="E44" s="18">
        <f>C44-D44</f>
      </c>
    </row>
    <row r="45" ht="30" customHeight="1">
      <c r="A45" s="27" t="s">
        <v>1037</v>
      </c>
      <c r="B45" s="18">
        <v>1</v>
      </c>
      <c r="C45" s="18">
        <v>0</v>
      </c>
      <c r="D45" s="18">
        <v>511980</v>
      </c>
      <c r="E45" s="18">
        <f>C45-D45</f>
      </c>
    </row>
    <row r="46" ht="30" customHeight="1">
      <c r="A46" s="27" t="s">
        <v>1037</v>
      </c>
      <c r="B46" s="18">
        <v>2</v>
      </c>
      <c r="C46" s="18">
        <v>0</v>
      </c>
      <c r="D46" s="18">
        <v>1865181</v>
      </c>
      <c r="E46" s="18">
        <f>C46-D46</f>
      </c>
    </row>
    <row r="47" ht="30" customHeight="1">
      <c r="A47" s="14" t="s">
        <v>1046</v>
      </c>
      <c r="B47" s="20">
        <v>215</v>
      </c>
      <c r="C47" s="20">
        <v>0</v>
      </c>
      <c r="D47" s="20">
        <v>106354268.11</v>
      </c>
      <c r="E47" s="20">
        <f>C47-D47</f>
      </c>
    </row>
    <row r="48" ht="30" customHeight="1">
      <c r="A48" s="27" t="s">
        <v>1047</v>
      </c>
      <c r="B48" s="18">
        <v>2</v>
      </c>
      <c r="C48" s="18">
        <v>0</v>
      </c>
      <c r="D48" s="18">
        <v>1614934.8</v>
      </c>
      <c r="E48" s="18">
        <f>C48-D48</f>
      </c>
    </row>
    <row r="49" ht="30" customHeight="1">
      <c r="A49" s="27" t="s">
        <v>1047</v>
      </c>
      <c r="B49" s="18">
        <v>1</v>
      </c>
      <c r="C49" s="18">
        <v>0</v>
      </c>
      <c r="D49" s="18">
        <v>810411.12</v>
      </c>
      <c r="E49" s="18">
        <f>C49-D49</f>
      </c>
    </row>
    <row r="50" ht="30" customHeight="1">
      <c r="A50" s="27" t="s">
        <v>1047</v>
      </c>
      <c r="B50" s="18">
        <v>4</v>
      </c>
      <c r="C50" s="18">
        <v>0</v>
      </c>
      <c r="D50" s="18">
        <v>3617950.56</v>
      </c>
      <c r="E50" s="18">
        <f>C50-D50</f>
      </c>
    </row>
    <row r="51" ht="30" customHeight="1">
      <c r="A51" s="27" t="s">
        <v>1047</v>
      </c>
      <c r="B51" s="18">
        <v>5</v>
      </c>
      <c r="C51" s="18">
        <v>0</v>
      </c>
      <c r="D51" s="18">
        <v>4401677.13</v>
      </c>
      <c r="E51" s="18">
        <f>C51-D51</f>
      </c>
    </row>
    <row r="52" ht="30" customHeight="1">
      <c r="A52" s="27" t="s">
        <v>1047</v>
      </c>
      <c r="B52" s="18">
        <v>1</v>
      </c>
      <c r="C52" s="18">
        <v>0</v>
      </c>
      <c r="D52" s="18">
        <v>841759.68</v>
      </c>
      <c r="E52" s="18">
        <f>C52-D52</f>
      </c>
    </row>
    <row r="53" ht="30" customHeight="1">
      <c r="A53" s="27" t="s">
        <v>1047</v>
      </c>
      <c r="B53" s="18">
        <v>1</v>
      </c>
      <c r="C53" s="18">
        <v>0</v>
      </c>
      <c r="D53" s="18">
        <v>783711.6</v>
      </c>
      <c r="E53" s="18">
        <f>C53-D53</f>
      </c>
    </row>
    <row r="54" ht="30" customHeight="1">
      <c r="A54" s="27" t="s">
        <v>1047</v>
      </c>
      <c r="B54" s="18">
        <v>1</v>
      </c>
      <c r="C54" s="18">
        <v>0</v>
      </c>
      <c r="D54" s="18">
        <v>790430.4</v>
      </c>
      <c r="E54" s="18">
        <f>C54-D54</f>
      </c>
    </row>
    <row r="55" ht="30" customHeight="1">
      <c r="A55" s="27" t="s">
        <v>1048</v>
      </c>
      <c r="B55" s="18">
        <v>2</v>
      </c>
      <c r="C55" s="18">
        <v>0</v>
      </c>
      <c r="D55" s="18">
        <v>1722960</v>
      </c>
      <c r="E55" s="18">
        <f>C55-D55</f>
      </c>
    </row>
    <row r="56" ht="30" customHeight="1">
      <c r="A56" s="27" t="s">
        <v>1049</v>
      </c>
      <c r="B56" s="18">
        <v>16</v>
      </c>
      <c r="C56" s="18">
        <v>0</v>
      </c>
      <c r="D56" s="18">
        <v>13794847.28</v>
      </c>
      <c r="E56" s="18">
        <f>C56-D56</f>
      </c>
    </row>
    <row r="57" ht="30" customHeight="1">
      <c r="A57" s="27" t="s">
        <v>1050</v>
      </c>
      <c r="B57" s="18">
        <v>21</v>
      </c>
      <c r="C57" s="18">
        <v>0</v>
      </c>
      <c r="D57" s="18">
        <v>19046647.56</v>
      </c>
      <c r="E57" s="18">
        <f>C57-D57</f>
      </c>
    </row>
    <row r="58" ht="30" customHeight="1">
      <c r="A58" s="27" t="s">
        <v>1051</v>
      </c>
      <c r="B58" s="18">
        <v>18</v>
      </c>
      <c r="C58" s="18">
        <v>0</v>
      </c>
      <c r="D58" s="18">
        <v>15775737.51</v>
      </c>
      <c r="E58" s="18">
        <f>C58-D58</f>
      </c>
    </row>
    <row r="59" ht="30" customHeight="1">
      <c r="A59" s="27" t="s">
        <v>1052</v>
      </c>
      <c r="B59" s="18">
        <v>19</v>
      </c>
      <c r="C59" s="18">
        <v>0</v>
      </c>
      <c r="D59" s="18">
        <v>15663082.44</v>
      </c>
      <c r="E59" s="18">
        <f>C59-D59</f>
      </c>
    </row>
    <row r="60" ht="30" customHeight="1">
      <c r="A60" s="27" t="s">
        <v>1048</v>
      </c>
      <c r="B60" s="18">
        <v>2</v>
      </c>
      <c r="C60" s="18">
        <v>0</v>
      </c>
      <c r="D60" s="18">
        <v>1421568</v>
      </c>
      <c r="E60" s="18">
        <f>C60-D60</f>
      </c>
    </row>
    <row r="61" ht="30" customHeight="1">
      <c r="A61" s="27" t="s">
        <v>1053</v>
      </c>
      <c r="B61" s="18">
        <v>3</v>
      </c>
      <c r="C61" s="18">
        <v>0</v>
      </c>
      <c r="D61" s="18">
        <v>2241213</v>
      </c>
      <c r="E61" s="18">
        <f>C61-D61</f>
      </c>
    </row>
    <row r="62" ht="30" customHeight="1">
      <c r="A62" s="27" t="s">
        <v>1052</v>
      </c>
      <c r="B62" s="18">
        <v>7</v>
      </c>
      <c r="C62" s="18">
        <v>0</v>
      </c>
      <c r="D62" s="18">
        <v>6233358.56</v>
      </c>
      <c r="E62" s="18">
        <f>C62-D62</f>
      </c>
    </row>
    <row r="63" ht="30" customHeight="1">
      <c r="A63" s="27" t="s">
        <v>1054</v>
      </c>
      <c r="B63" s="18">
        <v>2</v>
      </c>
      <c r="C63" s="18">
        <v>0</v>
      </c>
      <c r="D63" s="18">
        <v>1346980.32</v>
      </c>
      <c r="E63" s="18">
        <f>C63-D63</f>
      </c>
    </row>
    <row r="64" ht="30" customHeight="1">
      <c r="A64" s="27" t="s">
        <v>1055</v>
      </c>
      <c r="B64" s="18">
        <v>2</v>
      </c>
      <c r="C64" s="18">
        <v>0</v>
      </c>
      <c r="D64" s="18">
        <v>1710724.56</v>
      </c>
      <c r="E64" s="18">
        <f>C64-D64</f>
      </c>
    </row>
    <row r="65" ht="30" customHeight="1">
      <c r="A65" s="27" t="s">
        <v>1056</v>
      </c>
      <c r="B65" s="18">
        <v>2</v>
      </c>
      <c r="C65" s="18">
        <v>0</v>
      </c>
      <c r="D65" s="18">
        <v>1669456.49</v>
      </c>
      <c r="E65" s="18">
        <f>C65-D65</f>
      </c>
    </row>
    <row r="66" ht="30" customHeight="1">
      <c r="A66" s="27" t="s">
        <v>1053</v>
      </c>
      <c r="B66" s="18">
        <v>1</v>
      </c>
      <c r="C66" s="18">
        <v>0</v>
      </c>
      <c r="D66" s="18">
        <v>1529397.12</v>
      </c>
      <c r="E66" s="18">
        <f>C66-D66</f>
      </c>
    </row>
    <row r="67" ht="30" customHeight="1">
      <c r="A67" s="27" t="s">
        <v>1057</v>
      </c>
      <c r="B67" s="18">
        <v>3</v>
      </c>
      <c r="C67" s="18">
        <v>0</v>
      </c>
      <c r="D67" s="18">
        <v>2533020</v>
      </c>
      <c r="E67" s="18">
        <f>C67-D67</f>
      </c>
    </row>
    <row r="68" ht="30" customHeight="1">
      <c r="A68" s="27" t="s">
        <v>1058</v>
      </c>
      <c r="B68" s="18">
        <v>2</v>
      </c>
      <c r="C68" s="18">
        <v>0</v>
      </c>
      <c r="D68" s="18">
        <v>1252248</v>
      </c>
      <c r="E68" s="18">
        <f>C68-D68</f>
      </c>
    </row>
    <row r="69" ht="30" customHeight="1">
      <c r="A69" s="27" t="s">
        <v>1048</v>
      </c>
      <c r="B69" s="18">
        <v>1</v>
      </c>
      <c r="C69" s="18">
        <v>0</v>
      </c>
      <c r="D69" s="18">
        <v>915104.1</v>
      </c>
      <c r="E69" s="18">
        <f>C69-D69</f>
      </c>
    </row>
    <row r="70" ht="30" customHeight="1">
      <c r="A70" s="27" t="s">
        <v>1059</v>
      </c>
      <c r="B70" s="18">
        <v>1</v>
      </c>
      <c r="C70" s="18">
        <v>0</v>
      </c>
      <c r="D70" s="18">
        <v>735303.6</v>
      </c>
      <c r="E70" s="18">
        <f>C70-D70</f>
      </c>
    </row>
    <row r="71" ht="30" customHeight="1">
      <c r="A71" s="27" t="s">
        <v>1053</v>
      </c>
      <c r="B71" s="18">
        <v>1</v>
      </c>
      <c r="C71" s="18">
        <v>0</v>
      </c>
      <c r="D71" s="18">
        <v>741744.28</v>
      </c>
      <c r="E71" s="18">
        <f>C71-D71</f>
      </c>
    </row>
    <row r="72" ht="30" customHeight="1">
      <c r="A72" s="27" t="s">
        <v>1047</v>
      </c>
      <c r="B72" s="18">
        <v>11</v>
      </c>
      <c r="C72" s="18">
        <v>0</v>
      </c>
      <c r="D72" s="18">
        <v>0</v>
      </c>
      <c r="E72" s="18">
        <f>C72-D72</f>
      </c>
    </row>
    <row r="73" ht="30" customHeight="1">
      <c r="A73" s="27" t="s">
        <v>1047</v>
      </c>
      <c r="B73" s="18">
        <v>11</v>
      </c>
      <c r="C73" s="18">
        <v>0</v>
      </c>
      <c r="D73" s="18">
        <v>660000</v>
      </c>
      <c r="E73" s="18">
        <f>C73-D73</f>
      </c>
    </row>
    <row r="74" ht="30" customHeight="1">
      <c r="A74" s="27" t="s">
        <v>1060</v>
      </c>
      <c r="B74" s="18">
        <v>75</v>
      </c>
      <c r="C74" s="18">
        <v>0</v>
      </c>
      <c r="D74" s="18">
        <v>4500000</v>
      </c>
      <c r="E74" s="18">
        <f>C74-D74</f>
      </c>
    </row>
    <row r="75" ht="30" customHeight="1">
      <c r="A75" s="14" t="s">
        <v>135</v>
      </c>
      <c r="B75" s="20">
        <v>97</v>
      </c>
      <c r="C75" s="20">
        <v>0</v>
      </c>
      <c r="D75" s="20">
        <v>24014247.68</v>
      </c>
      <c r="E75" s="20">
        <f>C75-D75</f>
      </c>
    </row>
    <row r="76" ht="30" customHeight="1">
      <c r="A76" s="27" t="s">
        <v>1061</v>
      </c>
      <c r="B76" s="18">
        <v>10</v>
      </c>
      <c r="C76" s="18">
        <v>0</v>
      </c>
      <c r="D76" s="18">
        <v>2682489.6</v>
      </c>
      <c r="E76" s="18">
        <f>C76-D76</f>
      </c>
    </row>
    <row r="77" ht="30" customHeight="1">
      <c r="A77" s="27" t="s">
        <v>1062</v>
      </c>
      <c r="B77" s="18">
        <v>6</v>
      </c>
      <c r="C77" s="18">
        <v>0</v>
      </c>
      <c r="D77" s="18">
        <v>1318320</v>
      </c>
      <c r="E77" s="18">
        <f>C77-D77</f>
      </c>
    </row>
    <row r="78" ht="30" customHeight="1">
      <c r="A78" s="27" t="s">
        <v>1063</v>
      </c>
      <c r="B78" s="18"/>
      <c r="C78" s="18">
        <v>0</v>
      </c>
      <c r="D78" s="18">
        <v>252000</v>
      </c>
      <c r="E78" s="18">
        <f>C78-D78</f>
      </c>
    </row>
    <row r="79" ht="30" customHeight="1">
      <c r="A79" s="27" t="s">
        <v>1064</v>
      </c>
      <c r="B79" s="18"/>
      <c r="C79" s="18">
        <v>0</v>
      </c>
      <c r="D79" s="18">
        <v>367200</v>
      </c>
      <c r="E79" s="18">
        <f>C79-D79</f>
      </c>
    </row>
    <row r="80" ht="30" customHeight="1">
      <c r="A80" s="27" t="s">
        <v>1065</v>
      </c>
      <c r="B80" s="18">
        <v>1</v>
      </c>
      <c r="C80" s="18">
        <v>0</v>
      </c>
      <c r="D80" s="18">
        <v>216120</v>
      </c>
      <c r="E80" s="18">
        <f>C80-D80</f>
      </c>
    </row>
    <row r="81" ht="30" customHeight="1">
      <c r="A81" s="27" t="s">
        <v>1066</v>
      </c>
      <c r="B81" s="18">
        <v>3</v>
      </c>
      <c r="C81" s="18">
        <v>0</v>
      </c>
      <c r="D81" s="18">
        <v>735360</v>
      </c>
      <c r="E81" s="18">
        <f>C81-D81</f>
      </c>
    </row>
    <row r="82" ht="30" customHeight="1">
      <c r="A82" s="27" t="s">
        <v>1067</v>
      </c>
      <c r="B82" s="18"/>
      <c r="C82" s="18">
        <v>0</v>
      </c>
      <c r="D82" s="18">
        <v>183600</v>
      </c>
      <c r="E82" s="18">
        <f>C82-D82</f>
      </c>
    </row>
    <row r="83" ht="30" customHeight="1">
      <c r="A83" s="27" t="s">
        <v>1068</v>
      </c>
      <c r="B83" s="18"/>
      <c r="C83" s="18">
        <v>0</v>
      </c>
      <c r="D83" s="18">
        <v>183360</v>
      </c>
      <c r="E83" s="18">
        <f>C83-D83</f>
      </c>
    </row>
    <row r="84" ht="30" customHeight="1">
      <c r="A84" s="27" t="s">
        <v>1069</v>
      </c>
      <c r="B84" s="18">
        <v>1</v>
      </c>
      <c r="C84" s="18">
        <v>0</v>
      </c>
      <c r="D84" s="18">
        <v>183600</v>
      </c>
      <c r="E84" s="18">
        <f>C84-D84</f>
      </c>
    </row>
    <row r="85" ht="30" customHeight="1">
      <c r="A85" s="27" t="s">
        <v>1070</v>
      </c>
      <c r="B85" s="18"/>
      <c r="C85" s="18">
        <v>0</v>
      </c>
      <c r="D85" s="18">
        <v>183600</v>
      </c>
      <c r="E85" s="18">
        <f>C85-D85</f>
      </c>
    </row>
    <row r="86" ht="30" customHeight="1">
      <c r="A86" s="27" t="s">
        <v>1071</v>
      </c>
      <c r="B86" s="18">
        <v>45</v>
      </c>
      <c r="C86" s="18">
        <v>0</v>
      </c>
      <c r="D86" s="18">
        <v>9848856</v>
      </c>
      <c r="E86" s="18">
        <f>C86-D86</f>
      </c>
    </row>
    <row r="87" ht="30" customHeight="1">
      <c r="A87" s="27" t="s">
        <v>1072</v>
      </c>
      <c r="B87" s="18">
        <v>4</v>
      </c>
      <c r="C87" s="18">
        <v>0</v>
      </c>
      <c r="D87" s="18">
        <v>915840</v>
      </c>
      <c r="E87" s="18">
        <f>C87-D87</f>
      </c>
    </row>
    <row r="88" ht="30" customHeight="1">
      <c r="A88" s="27" t="s">
        <v>1073</v>
      </c>
      <c r="B88" s="18">
        <v>9</v>
      </c>
      <c r="C88" s="18">
        <v>0</v>
      </c>
      <c r="D88" s="18">
        <v>1726462.08</v>
      </c>
      <c r="E88" s="18">
        <f>C88-D88</f>
      </c>
    </row>
    <row r="89" ht="30" customHeight="1">
      <c r="A89" s="27" t="s">
        <v>1074</v>
      </c>
      <c r="B89" s="18">
        <v>0</v>
      </c>
      <c r="C89" s="18">
        <v>0</v>
      </c>
      <c r="D89" s="18">
        <v>183876</v>
      </c>
      <c r="E89" s="18">
        <f>C89-D89</f>
      </c>
    </row>
    <row r="90" ht="30" customHeight="1">
      <c r="A90" s="27" t="s">
        <v>1075</v>
      </c>
      <c r="B90" s="18">
        <v>1</v>
      </c>
      <c r="C90" s="18">
        <v>0</v>
      </c>
      <c r="D90" s="18">
        <v>183876</v>
      </c>
      <c r="E90" s="18">
        <f>C90-D90</f>
      </c>
    </row>
    <row r="91" ht="30" customHeight="1">
      <c r="A91" s="27" t="s">
        <v>1076</v>
      </c>
      <c r="B91" s="18">
        <v>6</v>
      </c>
      <c r="C91" s="18">
        <v>0</v>
      </c>
      <c r="D91" s="18">
        <v>1686720</v>
      </c>
      <c r="E91" s="18">
        <f>C91-D91</f>
      </c>
    </row>
    <row r="92" ht="30" customHeight="1">
      <c r="A92" s="27" t="s">
        <v>1077</v>
      </c>
      <c r="B92" s="18">
        <v>6</v>
      </c>
      <c r="C92" s="18">
        <v>0</v>
      </c>
      <c r="D92" s="18">
        <v>1104192</v>
      </c>
      <c r="E92" s="18">
        <f>C92-D92</f>
      </c>
    </row>
    <row r="93" ht="30" customHeight="1">
      <c r="A93" s="27" t="s">
        <v>1078</v>
      </c>
      <c r="B93" s="18">
        <v>3</v>
      </c>
      <c r="C93" s="18">
        <v>0</v>
      </c>
      <c r="D93" s="18">
        <v>1134475.99</v>
      </c>
      <c r="E93" s="18">
        <f>C93-D93</f>
      </c>
    </row>
    <row r="94" ht="30" customHeight="1">
      <c r="A94" s="27" t="s">
        <v>1079</v>
      </c>
      <c r="B94" s="18">
        <v>1</v>
      </c>
      <c r="C94" s="18">
        <v>0</v>
      </c>
      <c r="D94" s="18">
        <v>240960.01</v>
      </c>
      <c r="E94" s="18">
        <f>C94-D94</f>
      </c>
    </row>
    <row r="95" ht="30" customHeight="1">
      <c r="A95" s="27" t="s">
        <v>1077</v>
      </c>
      <c r="B95" s="18"/>
      <c r="C95" s="18">
        <v>0</v>
      </c>
      <c r="D95" s="18">
        <v>442944</v>
      </c>
      <c r="E95" s="18">
        <f>C95-D95</f>
      </c>
    </row>
    <row r="96" ht="30" customHeight="1">
      <c r="A96" s="27" t="s">
        <v>1080</v>
      </c>
      <c r="B96" s="18">
        <v>1</v>
      </c>
      <c r="C96" s="18">
        <v>0</v>
      </c>
      <c r="D96" s="18">
        <v>240396</v>
      </c>
      <c r="E96" s="18">
        <f>C96-D96</f>
      </c>
    </row>
    <row r="97" ht="30" customHeight="1">
      <c r="A97" s="14" t="s">
        <v>137</v>
      </c>
      <c r="B97" s="20">
        <v>5</v>
      </c>
      <c r="C97" s="20">
        <v>0</v>
      </c>
      <c r="D97" s="20">
        <v>2648825.76</v>
      </c>
      <c r="E97" s="20">
        <f>C97-D97</f>
      </c>
    </row>
    <row r="98" ht="30" customHeight="1">
      <c r="A98" s="27" t="s">
        <v>1081</v>
      </c>
      <c r="B98" s="18">
        <v>4</v>
      </c>
      <c r="C98" s="18">
        <v>0</v>
      </c>
      <c r="D98" s="18">
        <v>1699373.76</v>
      </c>
      <c r="E98" s="18">
        <f>C98-D98</f>
      </c>
    </row>
    <row r="99" ht="30" customHeight="1">
      <c r="A99" s="27" t="s">
        <v>1082</v>
      </c>
      <c r="B99" s="18">
        <v>1</v>
      </c>
      <c r="C99" s="18">
        <v>0</v>
      </c>
      <c r="D99" s="18">
        <v>375030</v>
      </c>
      <c r="E99" s="18">
        <f>C99-D99</f>
      </c>
    </row>
    <row r="100" ht="30" customHeight="1">
      <c r="A100" s="27" t="s">
        <v>1083</v>
      </c>
      <c r="B100" s="18"/>
      <c r="C100" s="18">
        <v>0</v>
      </c>
      <c r="D100" s="18">
        <v>574422</v>
      </c>
      <c r="E100" s="18">
        <f>C100-D100</f>
      </c>
    </row>
    <row r="101" ht="30" customHeight="1">
      <c r="A101" s="14" t="s">
        <v>1084</v>
      </c>
      <c r="B101" s="20">
        <v>52</v>
      </c>
      <c r="C101" s="20">
        <v>0</v>
      </c>
      <c r="D101" s="20">
        <v>34265877.14</v>
      </c>
      <c r="E101" s="20">
        <f>C101-D101</f>
      </c>
    </row>
    <row r="102" ht="30" customHeight="1">
      <c r="A102" s="27" t="s">
        <v>1085</v>
      </c>
      <c r="B102" s="18">
        <v>1</v>
      </c>
      <c r="C102" s="18">
        <v>0</v>
      </c>
      <c r="D102" s="18">
        <v>1795759.14</v>
      </c>
      <c r="E102" s="18">
        <f>C102-D102</f>
      </c>
    </row>
    <row r="103" ht="30" customHeight="1">
      <c r="A103" s="27" t="s">
        <v>1086</v>
      </c>
      <c r="B103" s="18">
        <v>1</v>
      </c>
      <c r="C103" s="18">
        <v>0</v>
      </c>
      <c r="D103" s="18">
        <v>1101072</v>
      </c>
      <c r="E103" s="18">
        <f>C103-D103</f>
      </c>
    </row>
    <row r="104" ht="30" customHeight="1">
      <c r="A104" s="27" t="s">
        <v>1087</v>
      </c>
      <c r="B104" s="18">
        <v>1</v>
      </c>
      <c r="C104" s="18">
        <v>0</v>
      </c>
      <c r="D104" s="18">
        <v>868872</v>
      </c>
      <c r="E104" s="18">
        <f>C104-D104</f>
      </c>
    </row>
    <row r="105" ht="30" customHeight="1">
      <c r="A105" s="27" t="s">
        <v>1088</v>
      </c>
      <c r="B105" s="18">
        <v>3</v>
      </c>
      <c r="C105" s="18">
        <v>0</v>
      </c>
      <c r="D105" s="18">
        <v>1928592</v>
      </c>
      <c r="E105" s="18">
        <f>C105-D105</f>
      </c>
    </row>
    <row r="106" ht="30" customHeight="1">
      <c r="A106" s="27" t="s">
        <v>1089</v>
      </c>
      <c r="B106" s="18">
        <v>2</v>
      </c>
      <c r="C106" s="18">
        <v>0</v>
      </c>
      <c r="D106" s="18">
        <v>1296720</v>
      </c>
      <c r="E106" s="18">
        <f>C106-D106</f>
      </c>
    </row>
    <row r="107" ht="30" customHeight="1">
      <c r="A107" s="27" t="s">
        <v>1090</v>
      </c>
      <c r="B107" s="18">
        <v>2</v>
      </c>
      <c r="C107" s="18">
        <v>0</v>
      </c>
      <c r="D107" s="18">
        <v>1248720</v>
      </c>
      <c r="E107" s="18">
        <f>C107-D107</f>
      </c>
    </row>
    <row r="108" ht="30" customHeight="1">
      <c r="A108" s="27" t="s">
        <v>1090</v>
      </c>
      <c r="B108" s="18">
        <v>1</v>
      </c>
      <c r="C108" s="18">
        <v>0</v>
      </c>
      <c r="D108" s="18">
        <v>845232</v>
      </c>
      <c r="E108" s="18">
        <f>C108-D108</f>
      </c>
    </row>
    <row r="109" ht="30" customHeight="1">
      <c r="A109" s="27" t="s">
        <v>1091</v>
      </c>
      <c r="B109" s="18">
        <v>1</v>
      </c>
      <c r="C109" s="18">
        <v>0</v>
      </c>
      <c r="D109" s="18">
        <v>744360</v>
      </c>
      <c r="E109" s="18">
        <f>C109-D109</f>
      </c>
    </row>
    <row r="110" ht="30" customHeight="1">
      <c r="A110" s="27" t="s">
        <v>1092</v>
      </c>
      <c r="B110" s="18">
        <v>4</v>
      </c>
      <c r="C110" s="18">
        <v>0</v>
      </c>
      <c r="D110" s="18">
        <v>2065440</v>
      </c>
      <c r="E110" s="18">
        <f>C110-D110</f>
      </c>
    </row>
    <row r="111" ht="30" customHeight="1">
      <c r="A111" s="27" t="s">
        <v>1093</v>
      </c>
      <c r="B111" s="18">
        <v>1</v>
      </c>
      <c r="C111" s="18">
        <v>0</v>
      </c>
      <c r="D111" s="18">
        <v>596480</v>
      </c>
      <c r="E111" s="18">
        <f>C111-D111</f>
      </c>
    </row>
    <row r="112" ht="30" customHeight="1">
      <c r="A112" s="27" t="s">
        <v>1094</v>
      </c>
      <c r="B112" s="18">
        <v>1</v>
      </c>
      <c r="C112" s="18">
        <v>0</v>
      </c>
      <c r="D112" s="18">
        <v>720360</v>
      </c>
      <c r="E112" s="18">
        <f>C112-D112</f>
      </c>
    </row>
    <row r="113" ht="30" customHeight="1">
      <c r="A113" s="27" t="s">
        <v>1095</v>
      </c>
      <c r="B113" s="18">
        <v>6</v>
      </c>
      <c r="C113" s="18">
        <v>0</v>
      </c>
      <c r="D113" s="18">
        <v>1729440</v>
      </c>
      <c r="E113" s="18">
        <f>C113-D113</f>
      </c>
    </row>
    <row r="114" ht="30" customHeight="1">
      <c r="A114" s="27" t="s">
        <v>1096</v>
      </c>
      <c r="B114" s="18"/>
      <c r="C114" s="18">
        <v>0</v>
      </c>
      <c r="D114" s="18">
        <v>269880</v>
      </c>
      <c r="E114" s="18">
        <f>C114-D114</f>
      </c>
    </row>
    <row r="115" ht="30" customHeight="1">
      <c r="A115" s="27" t="s">
        <v>1097</v>
      </c>
      <c r="B115" s="18"/>
      <c r="C115" s="18">
        <v>0</v>
      </c>
      <c r="D115" s="18">
        <v>269880</v>
      </c>
      <c r="E115" s="18">
        <f>C115-D115</f>
      </c>
    </row>
    <row r="116" ht="30" customHeight="1">
      <c r="A116" s="27" t="s">
        <v>1098</v>
      </c>
      <c r="B116" s="18">
        <v>1</v>
      </c>
      <c r="C116" s="18">
        <v>0</v>
      </c>
      <c r="D116" s="18">
        <v>2089776</v>
      </c>
      <c r="E116" s="18">
        <f>C116-D116</f>
      </c>
    </row>
    <row r="117" ht="30" customHeight="1">
      <c r="A117" s="27" t="s">
        <v>1099</v>
      </c>
      <c r="B117" s="18"/>
      <c r="C117" s="18">
        <v>0</v>
      </c>
      <c r="D117" s="18">
        <v>282360</v>
      </c>
      <c r="E117" s="18">
        <f>C117-D117</f>
      </c>
    </row>
    <row r="118" ht="30" customHeight="1">
      <c r="A118" s="27" t="s">
        <v>1100</v>
      </c>
      <c r="B118" s="18">
        <v>2</v>
      </c>
      <c r="C118" s="18">
        <v>0</v>
      </c>
      <c r="D118" s="18">
        <v>734280</v>
      </c>
      <c r="E118" s="18">
        <f>C118-D118</f>
      </c>
    </row>
    <row r="119" ht="30" customHeight="1">
      <c r="A119" s="27" t="s">
        <v>1101</v>
      </c>
      <c r="B119" s="18">
        <v>1</v>
      </c>
      <c r="C119" s="18">
        <v>0</v>
      </c>
      <c r="D119" s="18">
        <v>473880</v>
      </c>
      <c r="E119" s="18">
        <f>C119-D119</f>
      </c>
    </row>
    <row r="120" ht="30" customHeight="1">
      <c r="A120" s="27" t="s">
        <v>1102</v>
      </c>
      <c r="B120" s="18"/>
      <c r="C120" s="18">
        <v>0</v>
      </c>
      <c r="D120" s="18">
        <v>354480</v>
      </c>
      <c r="E120" s="18">
        <f>C120-D120</f>
      </c>
    </row>
    <row r="121" ht="30" customHeight="1">
      <c r="A121" s="27" t="s">
        <v>1103</v>
      </c>
      <c r="B121" s="18"/>
      <c r="C121" s="18">
        <v>0</v>
      </c>
      <c r="D121" s="18">
        <v>304380</v>
      </c>
      <c r="E121" s="18">
        <f>C121-D121</f>
      </c>
    </row>
    <row r="122" ht="30" customHeight="1">
      <c r="A122" s="27" t="s">
        <v>1104</v>
      </c>
      <c r="B122" s="18"/>
      <c r="C122" s="18">
        <v>0</v>
      </c>
      <c r="D122" s="18">
        <v>276240</v>
      </c>
      <c r="E122" s="18">
        <f>C122-D122</f>
      </c>
    </row>
    <row r="123" ht="30" customHeight="1">
      <c r="A123" s="27" t="s">
        <v>1105</v>
      </c>
      <c r="B123" s="18">
        <v>5</v>
      </c>
      <c r="C123" s="18">
        <v>0</v>
      </c>
      <c r="D123" s="18">
        <v>2284608</v>
      </c>
      <c r="E123" s="18">
        <f>C123-D123</f>
      </c>
    </row>
    <row r="124" ht="30" customHeight="1">
      <c r="A124" s="27" t="s">
        <v>1106</v>
      </c>
      <c r="B124" s="18"/>
      <c r="C124" s="18">
        <v>0</v>
      </c>
      <c r="D124" s="18">
        <v>740880</v>
      </c>
      <c r="E124" s="18">
        <f>C124-D124</f>
      </c>
    </row>
    <row r="125" ht="30" customHeight="1">
      <c r="A125" s="27" t="s">
        <v>1107</v>
      </c>
      <c r="B125" s="18">
        <v>1</v>
      </c>
      <c r="C125" s="18">
        <v>0</v>
      </c>
      <c r="D125" s="18">
        <v>414480</v>
      </c>
      <c r="E125" s="18">
        <f>C125-D125</f>
      </c>
    </row>
    <row r="126" ht="30" customHeight="1">
      <c r="A126" s="27" t="s">
        <v>1108</v>
      </c>
      <c r="B126" s="18">
        <v>1</v>
      </c>
      <c r="C126" s="18">
        <v>0</v>
      </c>
      <c r="D126" s="18">
        <v>378360</v>
      </c>
      <c r="E126" s="18">
        <f>C126-D126</f>
      </c>
    </row>
    <row r="127" ht="30" customHeight="1">
      <c r="A127" s="27" t="s">
        <v>1109</v>
      </c>
      <c r="B127" s="18">
        <v>1</v>
      </c>
      <c r="C127" s="18">
        <v>0</v>
      </c>
      <c r="D127" s="18">
        <v>390480</v>
      </c>
      <c r="E127" s="18">
        <f>C127-D127</f>
      </c>
    </row>
    <row r="128" ht="30" customHeight="1">
      <c r="A128" s="27" t="s">
        <v>1110</v>
      </c>
      <c r="B128" s="18"/>
      <c r="C128" s="18">
        <v>0</v>
      </c>
      <c r="D128" s="18">
        <v>354360</v>
      </c>
      <c r="E128" s="18">
        <f>C128-D128</f>
      </c>
    </row>
    <row r="129" ht="30" customHeight="1">
      <c r="A129" s="27" t="s">
        <v>1111</v>
      </c>
      <c r="B129" s="18"/>
      <c r="C129" s="18">
        <v>0</v>
      </c>
      <c r="D129" s="18">
        <v>258360</v>
      </c>
      <c r="E129" s="18">
        <f>C129-D129</f>
      </c>
    </row>
    <row r="130" ht="30" customHeight="1">
      <c r="A130" s="27" t="s">
        <v>1112</v>
      </c>
      <c r="B130" s="18">
        <v>1</v>
      </c>
      <c r="C130" s="18">
        <v>0</v>
      </c>
      <c r="D130" s="18">
        <v>390480</v>
      </c>
      <c r="E130" s="18">
        <f>C130-D130</f>
      </c>
    </row>
    <row r="131" ht="30" customHeight="1">
      <c r="A131" s="27" t="s">
        <v>1113</v>
      </c>
      <c r="B131" s="18">
        <v>1</v>
      </c>
      <c r="C131" s="18">
        <v>0</v>
      </c>
      <c r="D131" s="18">
        <v>378360</v>
      </c>
      <c r="E131" s="18">
        <f>C131-D131</f>
      </c>
    </row>
    <row r="132" ht="30" customHeight="1">
      <c r="A132" s="27" t="s">
        <v>1114</v>
      </c>
      <c r="B132" s="18">
        <v>1</v>
      </c>
      <c r="C132" s="18">
        <v>0</v>
      </c>
      <c r="D132" s="18">
        <v>438360</v>
      </c>
      <c r="E132" s="18">
        <f>C132-D132</f>
      </c>
    </row>
    <row r="133" ht="30" customHeight="1">
      <c r="A133" s="27" t="s">
        <v>1115</v>
      </c>
      <c r="B133" s="18"/>
      <c r="C133" s="18">
        <v>0</v>
      </c>
      <c r="D133" s="18">
        <v>282360</v>
      </c>
      <c r="E133" s="18">
        <f>C133-D133</f>
      </c>
    </row>
    <row r="134" ht="30" customHeight="1">
      <c r="A134" s="27" t="s">
        <v>1116</v>
      </c>
      <c r="B134" s="18"/>
      <c r="C134" s="18">
        <v>0</v>
      </c>
      <c r="D134" s="18">
        <v>282360</v>
      </c>
      <c r="E134" s="18">
        <f>C134-D134</f>
      </c>
    </row>
    <row r="135" ht="30" customHeight="1">
      <c r="A135" s="27" t="s">
        <v>1117</v>
      </c>
      <c r="B135" s="18"/>
      <c r="C135" s="18">
        <v>0</v>
      </c>
      <c r="D135" s="18">
        <v>258360</v>
      </c>
      <c r="E135" s="18">
        <f>C135-D135</f>
      </c>
    </row>
    <row r="136" ht="30" customHeight="1">
      <c r="A136" s="27" t="s">
        <v>1118</v>
      </c>
      <c r="B136" s="18"/>
      <c r="C136" s="18">
        <v>0</v>
      </c>
      <c r="D136" s="18">
        <v>129180</v>
      </c>
      <c r="E136" s="18">
        <f>C136-D136</f>
      </c>
    </row>
    <row r="137" ht="30" customHeight="1">
      <c r="A137" s="27" t="s">
        <v>1119</v>
      </c>
      <c r="B137" s="18">
        <v>1</v>
      </c>
      <c r="C137" s="18">
        <v>0</v>
      </c>
      <c r="D137" s="18">
        <v>594360</v>
      </c>
      <c r="E137" s="18">
        <f>C137-D137</f>
      </c>
    </row>
    <row r="138" ht="30" customHeight="1">
      <c r="A138" s="27" t="s">
        <v>1120</v>
      </c>
      <c r="B138" s="18">
        <v>1</v>
      </c>
      <c r="C138" s="18">
        <v>0</v>
      </c>
      <c r="D138" s="18">
        <v>438360</v>
      </c>
      <c r="E138" s="18">
        <f>C138-D138</f>
      </c>
    </row>
    <row r="139" ht="30" customHeight="1">
      <c r="A139" s="27" t="s">
        <v>1121</v>
      </c>
      <c r="B139" s="18">
        <v>1</v>
      </c>
      <c r="C139" s="18">
        <v>0</v>
      </c>
      <c r="D139" s="18">
        <v>373140</v>
      </c>
      <c r="E139" s="18">
        <f>C139-D139</f>
      </c>
    </row>
    <row r="140" ht="30" customHeight="1">
      <c r="A140" s="27" t="s">
        <v>1122</v>
      </c>
      <c r="B140" s="18">
        <v>1</v>
      </c>
      <c r="C140" s="18">
        <v>0</v>
      </c>
      <c r="D140" s="18">
        <v>474480</v>
      </c>
      <c r="E140" s="18">
        <f>C140-D140</f>
      </c>
    </row>
    <row r="141" ht="30" customHeight="1">
      <c r="A141" s="27" t="s">
        <v>1123</v>
      </c>
      <c r="B141" s="18"/>
      <c r="C141" s="18">
        <v>0</v>
      </c>
      <c r="D141" s="18">
        <v>123570</v>
      </c>
      <c r="E141" s="18">
        <f>C141-D141</f>
      </c>
    </row>
    <row r="142" ht="30" customHeight="1">
      <c r="A142" s="27" t="s">
        <v>1124</v>
      </c>
      <c r="B142" s="18">
        <v>1</v>
      </c>
      <c r="C142" s="18">
        <v>0</v>
      </c>
      <c r="D142" s="18">
        <v>899376</v>
      </c>
      <c r="E142" s="18">
        <f>C142-D142</f>
      </c>
    </row>
    <row r="143" ht="30" customHeight="1">
      <c r="A143" s="27" t="s">
        <v>1125</v>
      </c>
      <c r="B143" s="18">
        <v>1</v>
      </c>
      <c r="C143" s="18">
        <v>0</v>
      </c>
      <c r="D143" s="18">
        <v>644220</v>
      </c>
      <c r="E143" s="18">
        <f>C143-D143</f>
      </c>
    </row>
    <row r="144" ht="30" customHeight="1">
      <c r="A144" s="27" t="s">
        <v>1126</v>
      </c>
      <c r="B144" s="18">
        <v>1</v>
      </c>
      <c r="C144" s="18">
        <v>0</v>
      </c>
      <c r="D144" s="18">
        <v>648360</v>
      </c>
      <c r="E144" s="18">
        <f>C144-D144</f>
      </c>
    </row>
    <row r="145" ht="30" customHeight="1">
      <c r="A145" s="27" t="s">
        <v>1127</v>
      </c>
      <c r="B145" s="18">
        <v>1</v>
      </c>
      <c r="C145" s="18">
        <v>0</v>
      </c>
      <c r="D145" s="18">
        <v>0</v>
      </c>
      <c r="E145" s="18">
        <f>C145-D145</f>
      </c>
    </row>
    <row r="146" ht="30" customHeight="1">
      <c r="A146" s="27" t="s">
        <v>1118</v>
      </c>
      <c r="B146" s="18">
        <v>1</v>
      </c>
      <c r="C146" s="18">
        <v>0</v>
      </c>
      <c r="D146" s="18">
        <v>404700</v>
      </c>
      <c r="E146" s="18">
        <f>C146-D146</f>
      </c>
    </row>
    <row r="147" ht="30" customHeight="1">
      <c r="A147" s="27" t="s">
        <v>1128</v>
      </c>
      <c r="B147" s="18">
        <v>1</v>
      </c>
      <c r="C147" s="18">
        <v>0</v>
      </c>
      <c r="D147" s="18">
        <v>366000</v>
      </c>
      <c r="E147" s="18">
        <f>C147-D147</f>
      </c>
    </row>
    <row r="148" ht="30" customHeight="1">
      <c r="A148" s="27" t="s">
        <v>1109</v>
      </c>
      <c r="B148" s="18">
        <v>1</v>
      </c>
      <c r="C148" s="18">
        <v>0</v>
      </c>
      <c r="D148" s="18">
        <v>366480</v>
      </c>
      <c r="E148" s="18">
        <f>C148-D148</f>
      </c>
    </row>
    <row r="149" ht="30" customHeight="1">
      <c r="A149" s="27" t="s">
        <v>1129</v>
      </c>
      <c r="B149" s="18">
        <v>1</v>
      </c>
      <c r="C149" s="18">
        <v>0</v>
      </c>
      <c r="D149" s="18">
        <v>366360</v>
      </c>
      <c r="E149" s="18">
        <f>C149-D149</f>
      </c>
    </row>
    <row r="150" ht="30" customHeight="1">
      <c r="A150" s="27" t="s">
        <v>1111</v>
      </c>
      <c r="B150" s="18"/>
      <c r="C150" s="18">
        <v>0</v>
      </c>
      <c r="D150" s="18">
        <v>318360</v>
      </c>
      <c r="E150" s="18">
        <f>C150-D150</f>
      </c>
    </row>
    <row r="151" ht="30" customHeight="1">
      <c r="A151" s="27" t="s">
        <v>1130</v>
      </c>
      <c r="B151" s="18">
        <v>1</v>
      </c>
      <c r="C151" s="18">
        <v>0</v>
      </c>
      <c r="D151" s="18">
        <v>366360</v>
      </c>
      <c r="E151" s="18">
        <f>C151-D151</f>
      </c>
    </row>
    <row r="152" ht="30" customHeight="1">
      <c r="A152" s="27" t="s">
        <v>3</v>
      </c>
      <c r="B152" s="18"/>
      <c r="C152" s="18">
        <v>0</v>
      </c>
      <c r="D152" s="18">
        <v>904560</v>
      </c>
      <c r="E152" s="18">
        <f>C152-D152</f>
      </c>
    </row>
  </sheetData>
  <sheetProtection password="CE11" sheet="1" objects="1" scenarios="1"/>
  <mergeCells>
    <mergeCell ref="A1:E1"/>
  </mergeCells>
  <phoneticPr fontId="0" type="noConversion"/>
  <pageMargins left="0.4" right="0.4" top="0.4" bottom="0.4" header="0.1" footer="0.1"/>
  <pageSetup paperSize="9" fitToHeight="0" orientation="landscape" verticalDpi="0" r:id="rId11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38.20" customWidth="1"/>
    <col min="3" max="3" width="19.10" customWidth="1"/>
    <col min="4" max="4" width="38.20" customWidth="1"/>
  </cols>
  <sheetData>
    <row r="1" ht="20" customHeight="1">
</row>
    <row r="2" ht="30" customHeight="1">
      <c r="A2" s="1" t="s">
        <v>1131</v>
      </c>
      <c r="B2" s="1"/>
      <c r="C2" s="1"/>
      <c r="D2" s="1"/>
    </row>
    <row r="3" ht="20" customHeight="1">
</row>
    <row r="4" ht="30" customHeight="1">
      <c r="A4" s="8" t="s">
        <v>1132</v>
      </c>
      <c r="B4" s="8"/>
      <c r="C4" s="8"/>
      <c r="D4" s="8"/>
    </row>
    <row r="5" ht="30" customHeight="1">
      <c r="A5" s="3" t="s">
        <v>1133</v>
      </c>
      <c r="B5" s="3" t="s">
        <v>1134</v>
      </c>
      <c r="C5" s="3" t="s">
        <v>1135</v>
      </c>
      <c r="D5" s="3" t="s">
        <v>1136</v>
      </c>
    </row>
    <row r="6" ht="60" customHeight="1">
      <c r="A6" s="10" t="s">
        <v>373</v>
      </c>
      <c r="B6" s="11" t="s">
        <v>1137</v>
      </c>
      <c r="C6" s="10" t="s">
        <v>1138</v>
      </c>
      <c r="D6" s="10" t="s">
        <v>1139</v>
      </c>
    </row>
    <row r="7">
      <c r="A7" s="10" t="s">
        <v>469</v>
      </c>
      <c r="B7" s="11" t="s">
        <v>1140</v>
      </c>
      <c r="C7" s="10" t="s">
        <v>1141</v>
      </c>
      <c r="D7" s="10"/>
    </row>
    <row r="8">
      <c r="A8" s="10" t="s">
        <v>470</v>
      </c>
      <c r="B8" s="11" t="s">
        <v>1142</v>
      </c>
      <c r="C8" s="10" t="s">
        <v>1143</v>
      </c>
      <c r="D8" s="10"/>
    </row>
    <row r="9" ht="40" customHeight="1">
      <c r="A9" s="10" t="s">
        <v>471</v>
      </c>
      <c r="B9" s="11" t="s">
        <v>1142</v>
      </c>
      <c r="C9" s="10" t="s">
        <v>1144</v>
      </c>
      <c r="D9" s="10" t="s">
        <v>1145</v>
      </c>
    </row>
    <row r="10">
      <c r="A10" s="10" t="s">
        <v>472</v>
      </c>
      <c r="B10" s="11" t="s">
        <v>1140</v>
      </c>
      <c r="C10" s="10" t="s">
        <v>1146</v>
      </c>
      <c r="D10" s="10"/>
    </row>
    <row r="11" ht="40" customHeight="1">
      <c r="A11" s="10" t="s">
        <v>473</v>
      </c>
      <c r="B11" s="11" t="s">
        <v>1142</v>
      </c>
      <c r="C11" s="10" t="s">
        <v>1147</v>
      </c>
      <c r="D11" s="10" t="s">
        <v>1145</v>
      </c>
    </row>
    <row r="12" ht="40" customHeight="1">
      <c r="A12" s="10" t="s">
        <v>474</v>
      </c>
      <c r="B12" s="11" t="s">
        <v>1142</v>
      </c>
      <c r="C12" s="10" t="s">
        <v>1148</v>
      </c>
      <c r="D12" s="10" t="s">
        <v>1149</v>
      </c>
    </row>
    <row r="13">
      <c r="A13" s="10" t="s">
        <v>475</v>
      </c>
      <c r="B13" s="11" t="s">
        <v>1140</v>
      </c>
      <c r="C13" s="10" t="s">
        <v>1150</v>
      </c>
      <c r="D13" s="10"/>
    </row>
    <row r="14" ht="40" customHeight="1">
      <c r="A14" s="10" t="s">
        <v>491</v>
      </c>
      <c r="B14" s="11" t="s">
        <v>1142</v>
      </c>
      <c r="C14" s="10" t="s">
        <v>1151</v>
      </c>
      <c r="D14" s="10" t="s">
        <v>1149</v>
      </c>
    </row>
    <row r="15" ht="40" customHeight="1">
      <c r="A15" s="10" t="s">
        <v>493</v>
      </c>
      <c r="B15" s="11" t="s">
        <v>1142</v>
      </c>
      <c r="C15" s="10" t="s">
        <v>1152</v>
      </c>
      <c r="D15" s="10" t="s">
        <v>1153</v>
      </c>
    </row>
    <row r="16">
      <c r="A16" s="10" t="s">
        <v>495</v>
      </c>
      <c r="B16" s="11" t="s">
        <v>1140</v>
      </c>
      <c r="C16" s="10" t="s">
        <v>1154</v>
      </c>
      <c r="D16" s="10"/>
    </row>
    <row r="17" ht="40" customHeight="1">
      <c r="A17" s="10" t="s">
        <v>497</v>
      </c>
      <c r="B17" s="11" t="s">
        <v>1142</v>
      </c>
      <c r="C17" s="10" t="s">
        <v>1155</v>
      </c>
      <c r="D17" s="10" t="s">
        <v>1153</v>
      </c>
    </row>
    <row r="18" ht="40" customHeight="1">
      <c r="A18" s="10" t="s">
        <v>499</v>
      </c>
      <c r="B18" s="11" t="s">
        <v>1142</v>
      </c>
      <c r="C18" s="10" t="s">
        <v>1156</v>
      </c>
      <c r="D18" s="10" t="s">
        <v>1153</v>
      </c>
    </row>
    <row r="19">
      <c r="A19" s="10" t="s">
        <v>501</v>
      </c>
      <c r="B19" s="11" t="s">
        <v>1140</v>
      </c>
      <c r="C19" s="10" t="s">
        <v>1157</v>
      </c>
      <c r="D19" s="10"/>
    </row>
    <row r="20" ht="40" customHeight="1">
      <c r="A20" s="10" t="s">
        <v>503</v>
      </c>
      <c r="B20" s="11" t="s">
        <v>1142</v>
      </c>
      <c r="C20" s="10" t="s">
        <v>1158</v>
      </c>
      <c r="D20" s="10" t="s">
        <v>1159</v>
      </c>
    </row>
    <row r="21">
      <c r="A21" s="10" t="s">
        <v>505</v>
      </c>
      <c r="B21" s="11" t="s">
        <v>1140</v>
      </c>
      <c r="C21" s="10" t="s">
        <v>1160</v>
      </c>
      <c r="D21" s="10"/>
    </row>
    <row r="22" ht="40" customHeight="1">
      <c r="A22" s="10" t="s">
        <v>507</v>
      </c>
      <c r="B22" s="11" t="s">
        <v>1142</v>
      </c>
      <c r="C22" s="10" t="s">
        <v>1161</v>
      </c>
      <c r="D22" s="10" t="s">
        <v>1162</v>
      </c>
    </row>
    <row r="23">
      <c r="A23" s="10" t="s">
        <v>509</v>
      </c>
      <c r="B23" s="11" t="s">
        <v>1140</v>
      </c>
      <c r="C23" s="10" t="s">
        <v>1163</v>
      </c>
      <c r="D23" s="10"/>
    </row>
    <row r="24">
      <c r="A24" s="10" t="s">
        <v>511</v>
      </c>
      <c r="B24" s="11" t="s">
        <v>1142</v>
      </c>
      <c r="C24" s="10" t="s">
        <v>1164</v>
      </c>
      <c r="D24" s="10"/>
    </row>
    <row r="25" ht="40" customHeight="1">
      <c r="A25" s="10" t="s">
        <v>513</v>
      </c>
      <c r="B25" s="11" t="s">
        <v>1142</v>
      </c>
      <c r="C25" s="10" t="s">
        <v>1165</v>
      </c>
      <c r="D25" s="10" t="s">
        <v>1166</v>
      </c>
    </row>
    <row r="26">
      <c r="A26" s="10" t="s">
        <v>515</v>
      </c>
      <c r="B26" s="11" t="s">
        <v>1140</v>
      </c>
      <c r="C26" s="10" t="s">
        <v>1167</v>
      </c>
      <c r="D26" s="10"/>
    </row>
    <row r="27" ht="40" customHeight="1">
      <c r="A27" s="10" t="s">
        <v>517</v>
      </c>
      <c r="B27" s="11" t="s">
        <v>1142</v>
      </c>
      <c r="C27" s="10" t="s">
        <v>1168</v>
      </c>
      <c r="D27" s="10" t="s">
        <v>1166</v>
      </c>
    </row>
    <row r="28" ht="60" customHeight="1">
      <c r="A28" s="10" t="s">
        <v>519</v>
      </c>
      <c r="B28" s="11" t="s">
        <v>1142</v>
      </c>
      <c r="C28" s="10" t="s">
        <v>1169</v>
      </c>
      <c r="D28" s="10" t="s">
        <v>1170</v>
      </c>
    </row>
    <row r="29">
      <c r="A29" s="10" t="s">
        <v>521</v>
      </c>
      <c r="B29" s="11" t="s">
        <v>1140</v>
      </c>
      <c r="C29" s="10" t="s">
        <v>1171</v>
      </c>
      <c r="D29" s="10"/>
    </row>
    <row r="30" ht="60" customHeight="1">
      <c r="A30" s="10" t="s">
        <v>523</v>
      </c>
      <c r="B30" s="11" t="s">
        <v>1142</v>
      </c>
      <c r="C30" s="10" t="s">
        <v>1172</v>
      </c>
      <c r="D30" s="10" t="s">
        <v>1170</v>
      </c>
    </row>
    <row r="31" ht="60" customHeight="1">
      <c r="A31" s="10" t="s">
        <v>525</v>
      </c>
      <c r="B31" s="11" t="s">
        <v>1142</v>
      </c>
      <c r="C31" s="10" t="s">
        <v>1173</v>
      </c>
      <c r="D31" s="10" t="s">
        <v>1170</v>
      </c>
    </row>
    <row r="32">
      <c r="A32" s="10" t="s">
        <v>527</v>
      </c>
      <c r="B32" s="11" t="s">
        <v>1140</v>
      </c>
      <c r="C32" s="10" t="s">
        <v>1174</v>
      </c>
      <c r="D32" s="10"/>
    </row>
    <row r="33">
      <c r="A33" s="10" t="s">
        <v>529</v>
      </c>
      <c r="B33" s="11" t="s">
        <v>1140</v>
      </c>
      <c r="C33" s="10" t="s">
        <v>1175</v>
      </c>
      <c r="D33" s="10"/>
    </row>
    <row r="34">
      <c r="A34" s="10" t="s">
        <v>531</v>
      </c>
      <c r="B34" s="11" t="s">
        <v>1140</v>
      </c>
      <c r="C34" s="10" t="s">
        <v>1176</v>
      </c>
      <c r="D34" s="10"/>
    </row>
    <row r="35">
      <c r="A35" s="10" t="s">
        <v>533</v>
      </c>
      <c r="B35" s="11" t="s">
        <v>1142</v>
      </c>
      <c r="C35" s="10" t="s">
        <v>1177</v>
      </c>
      <c r="D35" s="10"/>
    </row>
    <row r="36" ht="40" customHeight="1">
      <c r="A36" s="10" t="s">
        <v>535</v>
      </c>
      <c r="B36" s="11" t="s">
        <v>1142</v>
      </c>
      <c r="C36" s="10" t="s">
        <v>1178</v>
      </c>
      <c r="D36" s="10" t="s">
        <v>1179</v>
      </c>
    </row>
    <row r="37">
      <c r="A37" s="10" t="s">
        <v>537</v>
      </c>
      <c r="B37" s="11" t="s">
        <v>1140</v>
      </c>
      <c r="C37" s="10" t="s">
        <v>1180</v>
      </c>
      <c r="D37" s="10"/>
    </row>
    <row r="38" ht="40" customHeight="1">
      <c r="A38" s="10" t="s">
        <v>539</v>
      </c>
      <c r="B38" s="11" t="s">
        <v>1142</v>
      </c>
      <c r="C38" s="10" t="s">
        <v>1181</v>
      </c>
      <c r="D38" s="10" t="s">
        <v>1179</v>
      </c>
    </row>
    <row r="39">
      <c r="A39" s="10" t="s">
        <v>541</v>
      </c>
      <c r="B39" s="11" t="s">
        <v>1142</v>
      </c>
      <c r="C39" s="10" t="s">
        <v>1182</v>
      </c>
      <c r="D39" s="10"/>
    </row>
    <row r="40" ht="140" customHeight="1">
      <c r="A40" s="10" t="s">
        <v>543</v>
      </c>
      <c r="B40" s="11" t="s">
        <v>1183</v>
      </c>
      <c r="C40" s="10" t="s">
        <v>1184</v>
      </c>
      <c r="D40" s="10" t="s">
        <v>1185</v>
      </c>
    </row>
    <row r="41">
      <c r="A41" s="10" t="s">
        <v>545</v>
      </c>
      <c r="B41" s="11" t="s">
        <v>1140</v>
      </c>
      <c r="C41" s="10" t="s">
        <v>1186</v>
      </c>
      <c r="D41" s="10"/>
    </row>
    <row r="42" ht="140" customHeight="1">
      <c r="A42" s="10" t="s">
        <v>547</v>
      </c>
      <c r="B42" s="11" t="s">
        <v>1142</v>
      </c>
      <c r="C42" s="10" t="s">
        <v>1187</v>
      </c>
      <c r="D42" s="10" t="s">
        <v>1185</v>
      </c>
    </row>
    <row r="43">
      <c r="A43" s="10" t="s">
        <v>549</v>
      </c>
      <c r="B43" s="11" t="s">
        <v>1142</v>
      </c>
      <c r="C43" s="10" t="s">
        <v>1188</v>
      </c>
      <c r="D43" s="10"/>
    </row>
    <row r="44">
      <c r="A44" s="10" t="s">
        <v>551</v>
      </c>
      <c r="B44" s="11" t="s">
        <v>1140</v>
      </c>
      <c r="C44" s="10" t="s">
        <v>1189</v>
      </c>
      <c r="D44" s="10"/>
    </row>
    <row r="45" ht="40" customHeight="1">
      <c r="A45" s="10" t="s">
        <v>553</v>
      </c>
      <c r="B45" s="11" t="s">
        <v>1183</v>
      </c>
      <c r="C45" s="10" t="s">
        <v>1190</v>
      </c>
      <c r="D45" s="10" t="s">
        <v>1191</v>
      </c>
    </row>
    <row r="46">
      <c r="A46" s="10" t="s">
        <v>555</v>
      </c>
      <c r="B46" s="11" t="s">
        <v>1140</v>
      </c>
      <c r="C46" s="10" t="s">
        <v>1192</v>
      </c>
      <c r="D46" s="10"/>
    </row>
    <row r="47" ht="40" customHeight="1">
      <c r="A47" s="10" t="s">
        <v>832</v>
      </c>
      <c r="B47" s="11" t="s">
        <v>1142</v>
      </c>
      <c r="C47" s="10" t="s">
        <v>1193</v>
      </c>
      <c r="D47" s="10" t="s">
        <v>1191</v>
      </c>
    </row>
    <row r="48">
      <c r="A48" s="10" t="s">
        <v>557</v>
      </c>
      <c r="B48" s="11" t="s">
        <v>1142</v>
      </c>
      <c r="C48" s="10" t="s">
        <v>1194</v>
      </c>
      <c r="D48" s="10"/>
    </row>
    <row r="49" ht="40" customHeight="1">
      <c r="A49" s="10" t="s">
        <v>815</v>
      </c>
      <c r="B49" s="11" t="s">
        <v>1142</v>
      </c>
      <c r="C49" s="10" t="s">
        <v>1195</v>
      </c>
      <c r="D49" s="10" t="s">
        <v>1196</v>
      </c>
    </row>
    <row r="50">
      <c r="A50" s="10" t="s">
        <v>559</v>
      </c>
      <c r="B50" s="11" t="s">
        <v>1140</v>
      </c>
      <c r="C50" s="10" t="s">
        <v>1197</v>
      </c>
      <c r="D50" s="10"/>
    </row>
    <row r="51">
      <c r="A51" s="10" t="s">
        <v>836</v>
      </c>
      <c r="B51" s="11" t="s">
        <v>1142</v>
      </c>
      <c r="C51" s="10" t="s">
        <v>1198</v>
      </c>
      <c r="D51" s="10"/>
    </row>
    <row r="52">
      <c r="A52" s="10" t="s">
        <v>561</v>
      </c>
      <c r="B52" s="11" t="s">
        <v>1142</v>
      </c>
      <c r="C52" s="10" t="s">
        <v>1199</v>
      </c>
      <c r="D52" s="10"/>
    </row>
    <row r="53" ht="80" customHeight="1">
      <c r="A53" s="10" t="s">
        <v>812</v>
      </c>
      <c r="B53" s="11" t="s">
        <v>1137</v>
      </c>
      <c r="C53" s="10" t="s">
        <v>1200</v>
      </c>
      <c r="D53" s="10" t="s">
        <v>1201</v>
      </c>
    </row>
    <row r="54">
      <c r="A54" s="10" t="s">
        <v>563</v>
      </c>
      <c r="B54" s="11" t="s">
        <v>1140</v>
      </c>
      <c r="C54" s="10" t="s">
        <v>1202</v>
      </c>
      <c r="D54" s="10"/>
    </row>
    <row r="55">
      <c r="A55" s="10" t="s">
        <v>565</v>
      </c>
      <c r="B55" s="11" t="s">
        <v>1142</v>
      </c>
      <c r="C55" s="10" t="s">
        <v>1203</v>
      </c>
      <c r="D55" s="10"/>
    </row>
    <row r="56">
      <c r="A56" s="10" t="s">
        <v>567</v>
      </c>
      <c r="B56" s="11" t="s">
        <v>1142</v>
      </c>
      <c r="C56" s="10" t="s">
        <v>1204</v>
      </c>
      <c r="D56" s="10"/>
    </row>
    <row r="57" ht="40" customHeight="1">
      <c r="A57" s="10" t="s">
        <v>1205</v>
      </c>
      <c r="B57" s="11" t="s">
        <v>1137</v>
      </c>
      <c r="C57" s="10" t="s">
        <v>1206</v>
      </c>
      <c r="D57" s="10" t="s">
        <v>1207</v>
      </c>
    </row>
    <row r="58">
      <c r="A58" s="10" t="s">
        <v>1208</v>
      </c>
      <c r="B58" s="11" t="s">
        <v>1140</v>
      </c>
      <c r="C58" s="10" t="s">
        <v>1209</v>
      </c>
      <c r="D58" s="10"/>
    </row>
    <row r="59">
      <c r="A59" s="10" t="s">
        <v>569</v>
      </c>
      <c r="B59" s="11" t="s">
        <v>1142</v>
      </c>
      <c r="C59" s="10" t="s">
        <v>1210</v>
      </c>
      <c r="D59" s="10"/>
    </row>
    <row r="60">
      <c r="A60" s="10" t="s">
        <v>571</v>
      </c>
      <c r="B60" s="11" t="s">
        <v>1142</v>
      </c>
      <c r="C60" s="10" t="s">
        <v>1211</v>
      </c>
      <c r="D60" s="10"/>
    </row>
    <row r="61" ht="40" customHeight="1">
      <c r="A61" s="10" t="s">
        <v>573</v>
      </c>
      <c r="B61" s="11" t="s">
        <v>1137</v>
      </c>
      <c r="C61" s="10" t="s">
        <v>1212</v>
      </c>
      <c r="D61" s="10" t="s">
        <v>1213</v>
      </c>
    </row>
    <row r="62">
      <c r="A62" s="10" t="s">
        <v>575</v>
      </c>
      <c r="B62" s="11" t="s">
        <v>1140</v>
      </c>
      <c r="C62" s="10" t="s">
        <v>1214</v>
      </c>
      <c r="D62" s="10"/>
    </row>
    <row r="63" ht="40" customHeight="1">
      <c r="A63" s="10" t="s">
        <v>577</v>
      </c>
      <c r="B63" s="11" t="s">
        <v>1142</v>
      </c>
      <c r="C63" s="10" t="s">
        <v>1215</v>
      </c>
      <c r="D63" s="10" t="s">
        <v>1213</v>
      </c>
    </row>
    <row r="64">
      <c r="A64" s="10" t="s">
        <v>1216</v>
      </c>
      <c r="B64" s="11" t="s">
        <v>1142</v>
      </c>
      <c r="C64" s="10" t="s">
        <v>1217</v>
      </c>
      <c r="D64" s="10"/>
    </row>
    <row r="65">
      <c r="A65" s="10" t="s">
        <v>1218</v>
      </c>
      <c r="B65" s="11" t="s">
        <v>1137</v>
      </c>
      <c r="C65" s="10" t="s">
        <v>1219</v>
      </c>
      <c r="D65" s="10"/>
    </row>
    <row r="66">
      <c r="A66" s="10" t="s">
        <v>579</v>
      </c>
      <c r="B66" s="11" t="s">
        <v>1183</v>
      </c>
      <c r="C66" s="10" t="s">
        <v>1220</v>
      </c>
      <c r="D66" s="10"/>
    </row>
    <row r="67">
      <c r="A67" s="10" t="s">
        <v>581</v>
      </c>
      <c r="B67" s="11" t="s">
        <v>1221</v>
      </c>
      <c r="C67" s="10" t="s">
        <v>1222</v>
      </c>
      <c r="D67" s="10"/>
    </row>
    <row r="68">
      <c r="A68" s="10" t="s">
        <v>583</v>
      </c>
      <c r="B68" s="11" t="s">
        <v>1223</v>
      </c>
      <c r="C68" s="10" t="s">
        <v>1224</v>
      </c>
      <c r="D68" s="10"/>
    </row>
    <row r="69">
      <c r="A69" s="10" t="s">
        <v>1225</v>
      </c>
      <c r="B69" s="11" t="s">
        <v>1140</v>
      </c>
      <c r="C69" s="10" t="s">
        <v>1226</v>
      </c>
      <c r="D69" s="10"/>
    </row>
    <row r="70" ht="40" customHeight="1">
      <c r="A70" s="10" t="s">
        <v>585</v>
      </c>
      <c r="B70" s="11" t="s">
        <v>1142</v>
      </c>
      <c r="C70" s="10" t="s">
        <v>1227</v>
      </c>
      <c r="D70" s="10" t="s">
        <v>1228</v>
      </c>
    </row>
    <row r="71">
      <c r="A71" s="10" t="s">
        <v>587</v>
      </c>
      <c r="B71" s="11" t="s">
        <v>1140</v>
      </c>
      <c r="C71" s="10" t="s">
        <v>1229</v>
      </c>
      <c r="D71" s="10"/>
    </row>
    <row r="72" ht="40" customHeight="1">
      <c r="A72" s="10" t="s">
        <v>1230</v>
      </c>
      <c r="B72" s="11" t="s">
        <v>1142</v>
      </c>
      <c r="C72" s="10" t="s">
        <v>1231</v>
      </c>
      <c r="D72" s="10" t="s">
        <v>1228</v>
      </c>
    </row>
    <row r="73">
      <c r="A73" s="10" t="s">
        <v>1232</v>
      </c>
      <c r="B73" s="11" t="s">
        <v>1142</v>
      </c>
      <c r="C73" s="10" t="s">
        <v>1233</v>
      </c>
      <c r="D73" s="10"/>
    </row>
    <row r="74">
      <c r="A74" s="10" t="s">
        <v>589</v>
      </c>
      <c r="B74" s="11" t="s">
        <v>1137</v>
      </c>
      <c r="C74" s="10" t="s">
        <v>1234</v>
      </c>
      <c r="D74" s="10"/>
    </row>
    <row r="75">
      <c r="A75" s="10" t="s">
        <v>591</v>
      </c>
      <c r="B75" s="11" t="s">
        <v>1183</v>
      </c>
      <c r="C75" s="10" t="s">
        <v>1235</v>
      </c>
      <c r="D75" s="10"/>
    </row>
    <row r="76">
      <c r="A76" s="10" t="s">
        <v>1236</v>
      </c>
      <c r="B76" s="11" t="s">
        <v>1221</v>
      </c>
      <c r="C76" s="10" t="s">
        <v>1237</v>
      </c>
      <c r="D76" s="10"/>
    </row>
    <row r="77">
      <c r="A77" s="10" t="s">
        <v>593</v>
      </c>
      <c r="B77" s="11" t="s">
        <v>1223</v>
      </c>
      <c r="C77" s="10" t="s">
        <v>1238</v>
      </c>
      <c r="D77" s="10"/>
    </row>
    <row r="78">
      <c r="A78" s="10" t="s">
        <v>595</v>
      </c>
      <c r="B78" s="11" t="s">
        <v>1140</v>
      </c>
      <c r="C78" s="10" t="s">
        <v>1239</v>
      </c>
      <c r="D78" s="10"/>
    </row>
  </sheetData>
  <sheetProtection password="CE11" sheet="1" objects="1" scenarios="1"/>
  <mergeCells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 r:id="rId12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13.37" customWidth="1"/>
    <col min="3" max="4" width="47.75" customWidth="1"/>
    <col min="5" max="5" width="15.28" customWidth="1"/>
    <col min="6" max="8" width="19.10" customWidth="1"/>
    <col min="9" max="9" width="47.75" customWidth="1"/>
  </cols>
  <sheetData>
    <row r="1" ht="15" customHeight="1">
      <c r="A1" s="23" t="s">
        <v>1240</v>
      </c>
      <c r="B1" s="23"/>
      <c r="C1" s="23"/>
      <c r="D1" s="23"/>
      <c r="E1" s="23"/>
      <c r="F1" s="23"/>
      <c r="G1" s="23"/>
      <c r="H1" s="23"/>
      <c r="I1" s="23"/>
    </row>
    <row r="2" ht="25" customHeight="1">
      <c r="A2" s="1" t="s">
        <v>1241</v>
      </c>
      <c r="B2" s="1"/>
      <c r="C2" s="1"/>
      <c r="D2" s="1"/>
      <c r="E2" s="1"/>
      <c r="F2" s="1"/>
      <c r="G2" s="1"/>
      <c r="H2" s="1"/>
      <c r="I2" s="1"/>
    </row>
    <row r="3" ht="20" customHeight="1">
</row>
    <row r="4" ht="20" customHeight="1">
      <c r="A4" s="12" t="s">
        <v>1242</v>
      </c>
      <c r="B4" s="12"/>
      <c r="C4" s="12"/>
      <c r="D4" s="12" t="s">
        <v>993</v>
      </c>
      <c r="E4" s="12"/>
      <c r="F4" s="12"/>
      <c r="G4" s="12"/>
      <c r="H4" s="12"/>
      <c r="I4" s="12"/>
    </row>
    <row r="5" ht="20" customHeight="1">
      <c r="A5" s="10" t="s">
        <v>1243</v>
      </c>
      <c r="B5" s="10" t="s">
        <v>1244</v>
      </c>
      <c r="C5" s="10" t="s">
        <v>1245</v>
      </c>
      <c r="D5" s="10" t="s">
        <v>1246</v>
      </c>
      <c r="E5" s="10" t="s">
        <v>1247</v>
      </c>
      <c r="F5" s="10" t="s">
        <v>1248</v>
      </c>
      <c r="G5" s="10"/>
      <c r="H5" s="10"/>
      <c r="I5" s="10"/>
    </row>
    <row r="6" ht="20" customHeight="1">
      <c r="A6" s="10"/>
      <c r="B6" s="10"/>
      <c r="C6" s="10"/>
      <c r="D6" s="10"/>
      <c r="E6" s="10"/>
      <c r="F6" s="10" t="s">
        <v>1249</v>
      </c>
      <c r="G6" s="10" t="s">
        <v>1250</v>
      </c>
      <c r="H6" s="10" t="s">
        <v>1251</v>
      </c>
      <c r="I6" s="10" t="s">
        <v>1252</v>
      </c>
    </row>
    <row r="7" ht="20" customHeight="1">
      <c r="A7" s="10" t="s">
        <v>1253</v>
      </c>
      <c r="B7" s="10"/>
      <c r="C7" s="10"/>
      <c r="D7" s="10"/>
      <c r="E7" s="10"/>
      <c r="F7" s="10"/>
      <c r="G7" s="10"/>
      <c r="H7" s="10"/>
      <c r="I7" s="10"/>
    </row>
    <row r="8" ht="20" customHeight="1">
</row>
    <row r="9" ht="20" customHeight="1">
      <c r="A9" s="12" t="s">
        <v>1242</v>
      </c>
      <c r="B9" s="12"/>
      <c r="C9" s="12"/>
      <c r="D9" s="12" t="s">
        <v>1254</v>
      </c>
      <c r="E9" s="12"/>
      <c r="F9" s="12"/>
      <c r="G9" s="12"/>
      <c r="H9" s="12"/>
      <c r="I9" s="12"/>
    </row>
    <row r="10" ht="20" customHeight="1">
      <c r="A10" s="10" t="s">
        <v>1243</v>
      </c>
      <c r="B10" s="10" t="s">
        <v>1244</v>
      </c>
      <c r="C10" s="10" t="s">
        <v>1245</v>
      </c>
      <c r="D10" s="10" t="s">
        <v>1246</v>
      </c>
      <c r="E10" s="10" t="s">
        <v>1247</v>
      </c>
      <c r="F10" s="10" t="s">
        <v>1248</v>
      </c>
      <c r="G10" s="10"/>
      <c r="H10" s="10"/>
      <c r="I10" s="10"/>
    </row>
    <row r="11" ht="20" customHeight="1">
      <c r="A11" s="10"/>
      <c r="B11" s="10"/>
      <c r="C11" s="10"/>
      <c r="D11" s="10"/>
      <c r="E11" s="10"/>
      <c r="F11" s="10" t="s">
        <v>1249</v>
      </c>
      <c r="G11" s="10" t="s">
        <v>1250</v>
      </c>
      <c r="H11" s="10" t="s">
        <v>1251</v>
      </c>
      <c r="I11" s="10" t="s">
        <v>1252</v>
      </c>
    </row>
    <row r="12">
      <c r="A12" s="10" t="s">
        <v>264</v>
      </c>
      <c r="B12" s="10" t="s">
        <v>501</v>
      </c>
      <c r="C12" s="11" t="s">
        <v>1255</v>
      </c>
      <c r="D12" s="11" t="s">
        <v>1256</v>
      </c>
      <c r="E12" s="10" t="s">
        <v>1257</v>
      </c>
      <c r="F12" s="18">
        <v>0</v>
      </c>
      <c r="G12" s="18">
        <v>32579000</v>
      </c>
      <c r="H12" s="18">
        <v>32579000</v>
      </c>
      <c r="I12" s="11" t="s">
        <v>1258</v>
      </c>
    </row>
    <row r="13">
      <c r="A13" s="10" t="s">
        <v>264</v>
      </c>
      <c r="B13" s="10" t="s">
        <v>469</v>
      </c>
      <c r="C13" s="11" t="s">
        <v>1259</v>
      </c>
      <c r="D13" s="11" t="s">
        <v>1260</v>
      </c>
      <c r="E13" s="10" t="s">
        <v>1257</v>
      </c>
      <c r="F13" s="18">
        <v>0</v>
      </c>
      <c r="G13" s="18">
        <v>8000000</v>
      </c>
      <c r="H13" s="18">
        <v>8000000</v>
      </c>
      <c r="I13" s="11" t="s">
        <v>1261</v>
      </c>
    </row>
    <row r="14">
      <c r="A14" s="10" t="s">
        <v>192</v>
      </c>
      <c r="B14" s="10" t="s">
        <v>473</v>
      </c>
      <c r="C14" s="11" t="s">
        <v>1262</v>
      </c>
      <c r="D14" s="11" t="s">
        <v>1263</v>
      </c>
      <c r="E14" s="10" t="s">
        <v>1257</v>
      </c>
      <c r="F14" s="18">
        <v>0</v>
      </c>
      <c r="G14" s="18">
        <v>900000</v>
      </c>
      <c r="H14" s="18">
        <v>900000</v>
      </c>
      <c r="I14" s="11" t="s">
        <v>1264</v>
      </c>
    </row>
    <row r="15">
      <c r="A15" s="10" t="s">
        <v>219</v>
      </c>
      <c r="B15" s="10" t="s">
        <v>470</v>
      </c>
      <c r="C15" s="11" t="s">
        <v>1262</v>
      </c>
      <c r="D15" s="11" t="s">
        <v>1265</v>
      </c>
      <c r="E15" s="10" t="s">
        <v>1257</v>
      </c>
      <c r="F15" s="18">
        <v>900000</v>
      </c>
      <c r="G15" s="18">
        <v>0</v>
      </c>
      <c r="H15" s="18">
        <v>-900000</v>
      </c>
      <c r="I15" s="11" t="s">
        <v>1266</v>
      </c>
    </row>
    <row r="16">
      <c r="A16" s="10" t="s">
        <v>298</v>
      </c>
      <c r="B16" s="10" t="s">
        <v>470</v>
      </c>
      <c r="C16" s="11" t="s">
        <v>1267</v>
      </c>
      <c r="D16" s="11" t="s">
        <v>1268</v>
      </c>
      <c r="E16" s="10" t="s">
        <v>1257</v>
      </c>
      <c r="F16" s="18">
        <v>0</v>
      </c>
      <c r="G16" s="18">
        <v>10203300</v>
      </c>
      <c r="H16" s="18">
        <v>10203300</v>
      </c>
      <c r="I16" s="11" t="s">
        <v>978</v>
      </c>
    </row>
    <row r="17" ht="20" customHeight="1">
      <c r="A17" s="32" t="s">
        <v>482</v>
      </c>
      <c r="B17" s="32"/>
      <c r="C17" s="32"/>
      <c r="D17" s="32"/>
      <c r="E17" s="32"/>
      <c r="F17" s="20">
        <f>SUM(F12:F16)</f>
      </c>
      <c r="G17" s="20">
        <f>SUM(G12:G16)</f>
      </c>
      <c r="H17" s="20">
        <f>SUM(H12:H16)</f>
      </c>
    </row>
    <row r="18" ht="20" customHeight="1">
</row>
    <row r="19" ht="20" customHeight="1">
      <c r="A19" s="12" t="s">
        <v>1242</v>
      </c>
      <c r="B19" s="12"/>
      <c r="C19" s="12"/>
      <c r="D19" s="12" t="s">
        <v>1269</v>
      </c>
      <c r="E19" s="12"/>
      <c r="F19" s="12"/>
      <c r="G19" s="12"/>
      <c r="H19" s="12"/>
      <c r="I19" s="12"/>
    </row>
    <row r="20" ht="20" customHeight="1">
      <c r="A20" s="10" t="s">
        <v>1243</v>
      </c>
      <c r="B20" s="10" t="s">
        <v>1244</v>
      </c>
      <c r="C20" s="10" t="s">
        <v>1245</v>
      </c>
      <c r="D20" s="10" t="s">
        <v>1246</v>
      </c>
      <c r="E20" s="10" t="s">
        <v>1247</v>
      </c>
      <c r="F20" s="10" t="s">
        <v>1248</v>
      </c>
      <c r="G20" s="10"/>
      <c r="H20" s="10"/>
      <c r="I20" s="10"/>
    </row>
    <row r="21" ht="20" customHeight="1">
      <c r="A21" s="10"/>
      <c r="B21" s="10"/>
      <c r="C21" s="10"/>
      <c r="D21" s="10"/>
      <c r="E21" s="10"/>
      <c r="F21" s="10" t="s">
        <v>1249</v>
      </c>
      <c r="G21" s="10" t="s">
        <v>1250</v>
      </c>
      <c r="H21" s="10" t="s">
        <v>1251</v>
      </c>
      <c r="I21" s="10" t="s">
        <v>1252</v>
      </c>
    </row>
    <row r="22">
      <c r="A22" s="10" t="s">
        <v>171</v>
      </c>
      <c r="B22" s="10" t="s">
        <v>373</v>
      </c>
      <c r="C22" s="11" t="s">
        <v>1270</v>
      </c>
      <c r="D22" s="11" t="s">
        <v>1271</v>
      </c>
      <c r="E22" s="10" t="s">
        <v>1257</v>
      </c>
      <c r="F22" s="18">
        <v>3620000</v>
      </c>
      <c r="G22" s="18">
        <v>2806920</v>
      </c>
      <c r="H22" s="18">
        <v>-813080</v>
      </c>
      <c r="I22" s="11" t="s">
        <v>1272</v>
      </c>
    </row>
    <row r="23">
      <c r="A23" s="10" t="s">
        <v>153</v>
      </c>
      <c r="B23" s="10" t="s">
        <v>473</v>
      </c>
      <c r="C23" s="11" t="s">
        <v>1270</v>
      </c>
      <c r="D23" s="11" t="s">
        <v>1273</v>
      </c>
      <c r="E23" s="10" t="s">
        <v>1257</v>
      </c>
      <c r="F23" s="18">
        <v>15260448</v>
      </c>
      <c r="G23" s="18">
        <v>16073528</v>
      </c>
      <c r="H23" s="18">
        <v>813080</v>
      </c>
      <c r="I23" s="11" t="s">
        <v>1274</v>
      </c>
    </row>
    <row r="24">
      <c r="A24" s="10" t="s">
        <v>205</v>
      </c>
      <c r="B24" s="10" t="s">
        <v>470</v>
      </c>
      <c r="C24" s="11" t="s">
        <v>1270</v>
      </c>
      <c r="D24" s="11" t="s">
        <v>1275</v>
      </c>
      <c r="E24" s="10" t="s">
        <v>1257</v>
      </c>
      <c r="F24" s="18">
        <v>150000</v>
      </c>
      <c r="G24" s="18">
        <v>0</v>
      </c>
      <c r="H24" s="18">
        <v>-150000</v>
      </c>
      <c r="I24" s="11" t="s">
        <v>1276</v>
      </c>
    </row>
    <row r="25">
      <c r="A25" s="10" t="s">
        <v>205</v>
      </c>
      <c r="B25" s="10" t="s">
        <v>471</v>
      </c>
      <c r="C25" s="11" t="s">
        <v>1270</v>
      </c>
      <c r="D25" s="11" t="s">
        <v>1277</v>
      </c>
      <c r="E25" s="10" t="s">
        <v>1257</v>
      </c>
      <c r="F25" s="18">
        <v>0</v>
      </c>
      <c r="G25" s="18">
        <v>135000</v>
      </c>
      <c r="H25" s="18">
        <v>135000</v>
      </c>
      <c r="I25" s="11" t="s">
        <v>1276</v>
      </c>
    </row>
    <row r="26">
      <c r="A26" s="10" t="s">
        <v>192</v>
      </c>
      <c r="B26" s="10" t="s">
        <v>472</v>
      </c>
      <c r="C26" s="11" t="s">
        <v>1270</v>
      </c>
      <c r="D26" s="11" t="s">
        <v>1278</v>
      </c>
      <c r="E26" s="10" t="s">
        <v>1257</v>
      </c>
      <c r="F26" s="18">
        <v>300000</v>
      </c>
      <c r="G26" s="18">
        <v>324000</v>
      </c>
      <c r="H26" s="18">
        <v>24000</v>
      </c>
      <c r="I26" s="11" t="s">
        <v>1279</v>
      </c>
    </row>
    <row r="27">
      <c r="A27" s="10" t="s">
        <v>219</v>
      </c>
      <c r="B27" s="10" t="s">
        <v>373</v>
      </c>
      <c r="C27" s="11" t="s">
        <v>1270</v>
      </c>
      <c r="D27" s="11" t="s">
        <v>1280</v>
      </c>
      <c r="E27" s="10" t="s">
        <v>1257</v>
      </c>
      <c r="F27" s="18">
        <v>0</v>
      </c>
      <c r="G27" s="18">
        <v>15000</v>
      </c>
      <c r="H27" s="18">
        <v>15000</v>
      </c>
      <c r="I27" s="11" t="s">
        <v>1281</v>
      </c>
    </row>
    <row r="28" ht="20" customHeight="1">
      <c r="A28" s="32" t="s">
        <v>482</v>
      </c>
      <c r="B28" s="32"/>
      <c r="C28" s="32"/>
      <c r="D28" s="32"/>
      <c r="E28" s="32"/>
      <c r="F28" s="20">
        <f>SUM(F22:F27)</f>
      </c>
      <c r="G28" s="20">
        <f>SUM(G22:G27)</f>
      </c>
      <c r="H28" s="20">
        <f>SUM(H22:H27)</f>
      </c>
    </row>
    <row r="29" ht="20" customHeight="1">
</row>
    <row r="30" ht="20" customHeight="1">
      <c r="A30" s="12" t="s">
        <v>1242</v>
      </c>
      <c r="B30" s="12"/>
      <c r="C30" s="12"/>
      <c r="D30" s="12" t="s">
        <v>1282</v>
      </c>
      <c r="E30" s="12"/>
      <c r="F30" s="12"/>
      <c r="G30" s="12"/>
      <c r="H30" s="12"/>
      <c r="I30" s="12"/>
    </row>
    <row r="31" ht="20" customHeight="1">
      <c r="A31" s="10" t="s">
        <v>1243</v>
      </c>
      <c r="B31" s="10" t="s">
        <v>1244</v>
      </c>
      <c r="C31" s="10" t="s">
        <v>1245</v>
      </c>
      <c r="D31" s="10" t="s">
        <v>1246</v>
      </c>
      <c r="E31" s="10" t="s">
        <v>1247</v>
      </c>
      <c r="F31" s="10" t="s">
        <v>1248</v>
      </c>
      <c r="G31" s="10"/>
      <c r="H31" s="10"/>
      <c r="I31" s="10"/>
    </row>
    <row r="32" ht="20" customHeight="1">
      <c r="A32" s="10"/>
      <c r="B32" s="10"/>
      <c r="C32" s="10"/>
      <c r="D32" s="10"/>
      <c r="E32" s="10"/>
      <c r="F32" s="10" t="s">
        <v>1249</v>
      </c>
      <c r="G32" s="10" t="s">
        <v>1250</v>
      </c>
      <c r="H32" s="10" t="s">
        <v>1251</v>
      </c>
      <c r="I32" s="10" t="s">
        <v>1252</v>
      </c>
    </row>
    <row r="33" ht="20" customHeight="1">
      <c r="A33" s="10" t="s">
        <v>1253</v>
      </c>
      <c r="B33" s="10"/>
      <c r="C33" s="10"/>
      <c r="D33" s="10"/>
      <c r="E33" s="10"/>
      <c r="F33" s="10"/>
      <c r="G33" s="10"/>
      <c r="H33" s="10"/>
      <c r="I33" s="10"/>
    </row>
  </sheetData>
  <sheetProtection password="CE11" sheet="1" objects="1" scenarios="1"/>
  <mergeCells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  <mergeCell ref="A7:I7"/>
    <mergeCell ref="A9:C9"/>
    <mergeCell ref="D9:I9"/>
    <mergeCell ref="A10:A11"/>
    <mergeCell ref="B10:B11"/>
    <mergeCell ref="C10:C11"/>
    <mergeCell ref="D10:D11"/>
    <mergeCell ref="E10:E11"/>
    <mergeCell ref="F10:I10"/>
    <mergeCell ref="A17:E17"/>
    <mergeCell ref="A19:C19"/>
    <mergeCell ref="D19:I19"/>
    <mergeCell ref="A20:A21"/>
    <mergeCell ref="B20:B21"/>
    <mergeCell ref="C20:C21"/>
    <mergeCell ref="D20:D21"/>
    <mergeCell ref="E20:E21"/>
    <mergeCell ref="F20:I20"/>
    <mergeCell ref="A28:E28"/>
    <mergeCell ref="A30:C30"/>
    <mergeCell ref="D30:I30"/>
    <mergeCell ref="A31:A32"/>
    <mergeCell ref="B31:B32"/>
    <mergeCell ref="C31:C32"/>
    <mergeCell ref="D31:D32"/>
    <mergeCell ref="E31:E32"/>
    <mergeCell ref="F31:I31"/>
    <mergeCell ref="A33:I33"/>
  </mergeCells>
  <phoneticPr fontId="0" type="noConversion"/>
  <pageMargins left="0.4" right="0.4" top="0.4" bottom="0.4" header="0.1" footer="0.1"/>
  <pageSetup paperSize="9" fitToHeight="0" orientation="landscape" verticalDpi="0" r:id="rId13"/>
  <headerFooter>
    <oddHeader>&amp;R&amp;R&amp;"Verdana,����������" &amp;12 &amp;K00-00923850.MO3.245173</oddHeader>
    <oddFooter>&amp;L&amp;L&amp;"Verdana,����������"&amp;K000000&amp;L&amp;"Verdana,����������"&amp;K00-014</oddFooter>
  </headerFooter>
</worksheet>
</file>